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iela.koricanska\Nextcloud\V Z M R\V Ý B Ě R O V Á  Ř Í Z E N Í  2 0 2 4\Hřbitovní 1655_44 - revitalizace\Výkaz výměr\"/>
    </mc:Choice>
  </mc:AlternateContent>
  <bookViews>
    <workbookView xWindow="0" yWindow="0" windowWidth="28800" windowHeight="12435" activeTab="1"/>
  </bookViews>
  <sheets>
    <sheet name="Rekapitulace stavby" sheetId="1" r:id="rId1"/>
    <sheet name="220120 - Revitalizace byt..." sheetId="2" r:id="rId2"/>
    <sheet name="D.1.1 - Architektonicko -..." sheetId="3" r:id="rId3"/>
    <sheet name="D.1.4.1 - Vytápění " sheetId="4" r:id="rId4"/>
    <sheet name="D.1.4.2 - Zdravotechnické..." sheetId="5" r:id="rId5"/>
    <sheet name="D.1.4.3 - Plynoinstalace " sheetId="6" r:id="rId6"/>
    <sheet name="D.1.4.5 - Silnoproudá ele..." sheetId="7" r:id="rId7"/>
    <sheet name="Pokyny pro vyplnění" sheetId="8" r:id="rId8"/>
  </sheets>
  <definedNames>
    <definedName name="_xlnm._FilterDatabase" localSheetId="1" hidden="1">'220120 - Revitalizace byt...'!$C$75:$K$84</definedName>
    <definedName name="_xlnm._FilterDatabase" localSheetId="2" hidden="1">'D.1.1 - Architektonicko -...'!$C$101:$K$577</definedName>
    <definedName name="_xlnm._FilterDatabase" localSheetId="3" hidden="1">'D.1.4.1 - Vytápění '!$C$87:$K$230</definedName>
    <definedName name="_xlnm._FilterDatabase" localSheetId="4" hidden="1">'D.1.4.2 - Zdravotechnické...'!$C$94:$K$382</definedName>
    <definedName name="_xlnm._FilterDatabase" localSheetId="5" hidden="1">'D.1.4.3 - Plynoinstalace '!$C$87:$K$150</definedName>
    <definedName name="_xlnm._FilterDatabase" localSheetId="6" hidden="1">'D.1.4.5 - Silnoproudá ele...'!$C$80:$K$103</definedName>
    <definedName name="_xlnm.Print_Area" localSheetId="1">'220120 - Revitalizace byt...'!$C$4:$J$37,'220120 - Revitalizace byt...'!$C$43:$J$59,'220120 - Revitalizace byt...'!$C$65:$K$84</definedName>
    <definedName name="_xlnm.Print_Area" localSheetId="2">'D.1.1 - Architektonicko -...'!$C$4:$J$39,'D.1.1 - Architektonicko -...'!$C$45:$J$83,'D.1.1 - Architektonicko -...'!$C$89:$K$577</definedName>
    <definedName name="_xlnm.Print_Area" localSheetId="3">'D.1.4.1 - Vytápění '!$C$4:$J$39,'D.1.4.1 - Vytápění '!$C$45:$J$69,'D.1.4.1 - Vytápění '!$C$75:$K$230</definedName>
    <definedName name="_xlnm.Print_Area" localSheetId="4">'D.1.4.2 - Zdravotechnické...'!$C$4:$J$39,'D.1.4.2 - Zdravotechnické...'!$C$45:$J$76,'D.1.4.2 - Zdravotechnické...'!$C$82:$K$382</definedName>
    <definedName name="_xlnm.Print_Area" localSheetId="5">'D.1.4.3 - Plynoinstalace '!$C$4:$J$39,'D.1.4.3 - Plynoinstalace '!$C$45:$J$69,'D.1.4.3 - Plynoinstalace '!$C$75:$K$150</definedName>
    <definedName name="_xlnm.Print_Area" localSheetId="6">'D.1.4.5 - Silnoproudá ele...'!$C$4:$J$39,'D.1.4.5 - Silnoproudá ele...'!$C$45:$J$62,'D.1.4.5 - Silnoproudá ele...'!$C$68:$K$103</definedName>
    <definedName name="_xlnm.Print_Area" localSheetId="7">'Pokyny pro vyplnění'!$B$2:$K$71,'Pokyny pro vyplnění'!$B$74:$K$118,'Pokyny pro vyplnění'!$B$121:$K$161,'Pokyny pro vyplnění'!$B$164:$K$218</definedName>
    <definedName name="_xlnm.Print_Area" localSheetId="0">'Rekapitulace stavby'!$D$4:$AO$36,'Rekapitulace stavby'!$C$42:$AQ$61</definedName>
    <definedName name="Print_Titles" localSheetId="1">'220120 - Revitalizace byt...'!$75:$75</definedName>
    <definedName name="Print_Titles" localSheetId="2">'D.1.1 - Architektonicko -...'!$101:$101</definedName>
    <definedName name="Print_Titles" localSheetId="3">'D.1.4.1 - Vytápění '!$87:$87</definedName>
    <definedName name="Print_Titles" localSheetId="4">'D.1.4.2 - Zdravotechnické...'!$94:$94</definedName>
    <definedName name="Print_Titles" localSheetId="5">'D.1.4.3 - Plynoinstalace '!$87:$87</definedName>
    <definedName name="Print_Titles" localSheetId="6">'D.1.4.5 - Silnoproudá ele...'!$80:$80</definedName>
    <definedName name="Print_Titles" localSheetId="0">'Rekapitulace stavby'!$52:$52</definedName>
  </definedNames>
  <calcPr calcId="152511"/>
</workbook>
</file>

<file path=xl/calcChain.xml><?xml version="1.0" encoding="utf-8"?>
<calcChain xmlns="http://schemas.openxmlformats.org/spreadsheetml/2006/main">
  <c r="BK102" i="7" l="1"/>
  <c r="BI102" i="7"/>
  <c r="BH102" i="7"/>
  <c r="BG102" i="7"/>
  <c r="BE102" i="7"/>
  <c r="T102" i="7"/>
  <c r="R102" i="7"/>
  <c r="P102" i="7"/>
  <c r="J102" i="7"/>
  <c r="BF102" i="7" s="1"/>
  <c r="BK101" i="7"/>
  <c r="BI101" i="7"/>
  <c r="BH101" i="7"/>
  <c r="BG101" i="7"/>
  <c r="BE101" i="7"/>
  <c r="T101" i="7"/>
  <c r="R101" i="7"/>
  <c r="P101" i="7"/>
  <c r="J101" i="7"/>
  <c r="BF101" i="7" s="1"/>
  <c r="BK99" i="7"/>
  <c r="BI99" i="7"/>
  <c r="BH99" i="7"/>
  <c r="BG99" i="7"/>
  <c r="BE99" i="7"/>
  <c r="T99" i="7"/>
  <c r="R99" i="7"/>
  <c r="P99" i="7"/>
  <c r="J99" i="7"/>
  <c r="BF99" i="7" s="1"/>
  <c r="BK98" i="7"/>
  <c r="BI98" i="7"/>
  <c r="BH98" i="7"/>
  <c r="BG98" i="7"/>
  <c r="BE98" i="7"/>
  <c r="T98" i="7"/>
  <c r="R98" i="7"/>
  <c r="P98" i="7"/>
  <c r="J98" i="7"/>
  <c r="BF98" i="7" s="1"/>
  <c r="BK96" i="7"/>
  <c r="BI96" i="7"/>
  <c r="BH96" i="7"/>
  <c r="BG96" i="7"/>
  <c r="BE96" i="7"/>
  <c r="T96" i="7"/>
  <c r="R96" i="7"/>
  <c r="P96" i="7"/>
  <c r="J96" i="7"/>
  <c r="BF96" i="7" s="1"/>
  <c r="BK95" i="7"/>
  <c r="BI95" i="7"/>
  <c r="BH95" i="7"/>
  <c r="BG95" i="7"/>
  <c r="BE95" i="7"/>
  <c r="T95" i="7"/>
  <c r="R95" i="7"/>
  <c r="P95" i="7"/>
  <c r="J95" i="7"/>
  <c r="BF95" i="7" s="1"/>
  <c r="BK93" i="7"/>
  <c r="BI93" i="7"/>
  <c r="BH93" i="7"/>
  <c r="BG93" i="7"/>
  <c r="BE93" i="7"/>
  <c r="T93" i="7"/>
  <c r="R93" i="7"/>
  <c r="P93" i="7"/>
  <c r="J93" i="7"/>
  <c r="BF93" i="7" s="1"/>
  <c r="BK92" i="7"/>
  <c r="BI92" i="7"/>
  <c r="BH92" i="7"/>
  <c r="BG92" i="7"/>
  <c r="BE92" i="7"/>
  <c r="T92" i="7"/>
  <c r="R92" i="7"/>
  <c r="P92" i="7"/>
  <c r="J92" i="7"/>
  <c r="BF92" i="7" s="1"/>
  <c r="BK90" i="7"/>
  <c r="BI90" i="7"/>
  <c r="BH90" i="7"/>
  <c r="BG90" i="7"/>
  <c r="BE90" i="7"/>
  <c r="T90" i="7"/>
  <c r="R90" i="7"/>
  <c r="P90" i="7"/>
  <c r="J90" i="7"/>
  <c r="BF90" i="7" s="1"/>
  <c r="BK89" i="7"/>
  <c r="BI89" i="7"/>
  <c r="BH89" i="7"/>
  <c r="BG89" i="7"/>
  <c r="BE89" i="7"/>
  <c r="T89" i="7"/>
  <c r="R89" i="7"/>
  <c r="P89" i="7"/>
  <c r="J89" i="7"/>
  <c r="BF89" i="7" s="1"/>
  <c r="BK87" i="7"/>
  <c r="BI87" i="7"/>
  <c r="BH87" i="7"/>
  <c r="BG87" i="7"/>
  <c r="BE87" i="7"/>
  <c r="T87" i="7"/>
  <c r="R87" i="7"/>
  <c r="P87" i="7"/>
  <c r="J87" i="7"/>
  <c r="BF87" i="7" s="1"/>
  <c r="BK86" i="7"/>
  <c r="BI86" i="7"/>
  <c r="BH86" i="7"/>
  <c r="BG86" i="7"/>
  <c r="BE86" i="7"/>
  <c r="J33" i="7" s="1"/>
  <c r="T86" i="7"/>
  <c r="R86" i="7"/>
  <c r="P86" i="7"/>
  <c r="J86" i="7"/>
  <c r="BF86" i="7" s="1"/>
  <c r="J34" i="7" s="1"/>
  <c r="BK84" i="7"/>
  <c r="BK83" i="7" s="1"/>
  <c r="J83" i="7" s="1"/>
  <c r="J61" i="7" s="1"/>
  <c r="BI84" i="7"/>
  <c r="BH84" i="7"/>
  <c r="BG84" i="7"/>
  <c r="F35" i="7" s="1"/>
  <c r="BE84" i="7"/>
  <c r="T84" i="7"/>
  <c r="R84" i="7"/>
  <c r="R83" i="7" s="1"/>
  <c r="R82" i="7" s="1"/>
  <c r="R81" i="7" s="1"/>
  <c r="P84" i="7"/>
  <c r="J84" i="7"/>
  <c r="BF84" i="7" s="1"/>
  <c r="T83" i="7"/>
  <c r="T82" i="7" s="1"/>
  <c r="T81" i="7" s="1"/>
  <c r="P83" i="7"/>
  <c r="P82" i="7" s="1"/>
  <c r="P81" i="7" s="1"/>
  <c r="BK82" i="7"/>
  <c r="J78" i="7"/>
  <c r="J77" i="7"/>
  <c r="F77" i="7"/>
  <c r="F75" i="7"/>
  <c r="E73" i="7"/>
  <c r="J55" i="7"/>
  <c r="J54" i="7"/>
  <c r="F54" i="7"/>
  <c r="F52" i="7"/>
  <c r="E50" i="7"/>
  <c r="E48" i="7"/>
  <c r="J37" i="7"/>
  <c r="J36" i="7"/>
  <c r="F36" i="7"/>
  <c r="J35" i="7"/>
  <c r="J18" i="7"/>
  <c r="E18" i="7"/>
  <c r="F55" i="7" s="1"/>
  <c r="J17" i="7"/>
  <c r="J12" i="7"/>
  <c r="E7" i="7"/>
  <c r="E71" i="7" s="1"/>
  <c r="BK149" i="6"/>
  <c r="BI149" i="6"/>
  <c r="BH149" i="6"/>
  <c r="BG149" i="6"/>
  <c r="BF149" i="6"/>
  <c r="BE149" i="6"/>
  <c r="T149" i="6"/>
  <c r="R149" i="6"/>
  <c r="P149" i="6"/>
  <c r="J149" i="6"/>
  <c r="BK147" i="6"/>
  <c r="BK146" i="6" s="1"/>
  <c r="J146" i="6" s="1"/>
  <c r="BI147" i="6"/>
  <c r="BH147" i="6"/>
  <c r="BG147" i="6"/>
  <c r="BF147" i="6"/>
  <c r="BE147" i="6"/>
  <c r="T147" i="6"/>
  <c r="R147" i="6"/>
  <c r="P147" i="6"/>
  <c r="P146" i="6" s="1"/>
  <c r="J147" i="6"/>
  <c r="R146" i="6"/>
  <c r="BK144" i="6"/>
  <c r="BI144" i="6"/>
  <c r="BH144" i="6"/>
  <c r="BG144" i="6"/>
  <c r="BE144" i="6"/>
  <c r="T144" i="6"/>
  <c r="R144" i="6"/>
  <c r="R143" i="6" s="1"/>
  <c r="P144" i="6"/>
  <c r="J144" i="6"/>
  <c r="BF144" i="6" s="1"/>
  <c r="BK143" i="6"/>
  <c r="T143" i="6"/>
  <c r="T142" i="6" s="1"/>
  <c r="P143" i="6"/>
  <c r="P142" i="6" s="1"/>
  <c r="J143" i="6"/>
  <c r="BK142" i="6"/>
  <c r="R142" i="6"/>
  <c r="J142" i="6"/>
  <c r="BK140" i="6"/>
  <c r="BI140" i="6"/>
  <c r="BH140" i="6"/>
  <c r="BG140" i="6"/>
  <c r="BE140" i="6"/>
  <c r="T140" i="6"/>
  <c r="R140" i="6"/>
  <c r="R139" i="6" s="1"/>
  <c r="P140" i="6"/>
  <c r="J140" i="6"/>
  <c r="BF140" i="6" s="1"/>
  <c r="BK139" i="6"/>
  <c r="T139" i="6"/>
  <c r="P139" i="6"/>
  <c r="J139" i="6"/>
  <c r="BK137" i="6"/>
  <c r="BI137" i="6"/>
  <c r="BH137" i="6"/>
  <c r="BG137" i="6"/>
  <c r="BF137" i="6"/>
  <c r="BE137" i="6"/>
  <c r="T137" i="6"/>
  <c r="T136" i="6" s="1"/>
  <c r="R137" i="6"/>
  <c r="P137" i="6"/>
  <c r="P136" i="6" s="1"/>
  <c r="J137" i="6"/>
  <c r="BK136" i="6"/>
  <c r="R136" i="6"/>
  <c r="J136" i="6"/>
  <c r="J64" i="6" s="1"/>
  <c r="BK134" i="6"/>
  <c r="BI134" i="6"/>
  <c r="BH134" i="6"/>
  <c r="BG134" i="6"/>
  <c r="BE134" i="6"/>
  <c r="T134" i="6"/>
  <c r="R134" i="6"/>
  <c r="P134" i="6"/>
  <c r="J134" i="6"/>
  <c r="BF134" i="6" s="1"/>
  <c r="BK132" i="6"/>
  <c r="BI132" i="6"/>
  <c r="BH132" i="6"/>
  <c r="BG132" i="6"/>
  <c r="BE132" i="6"/>
  <c r="T132" i="6"/>
  <c r="R132" i="6"/>
  <c r="P132" i="6"/>
  <c r="J132" i="6"/>
  <c r="BF132" i="6" s="1"/>
  <c r="BK130" i="6"/>
  <c r="BI130" i="6"/>
  <c r="BH130" i="6"/>
  <c r="BG130" i="6"/>
  <c r="BE130" i="6"/>
  <c r="T130" i="6"/>
  <c r="R130" i="6"/>
  <c r="P130" i="6"/>
  <c r="J130" i="6"/>
  <c r="BF130" i="6" s="1"/>
  <c r="BK128" i="6"/>
  <c r="BI128" i="6"/>
  <c r="BH128" i="6"/>
  <c r="BG128" i="6"/>
  <c r="BE128" i="6"/>
  <c r="T128" i="6"/>
  <c r="R128" i="6"/>
  <c r="P128" i="6"/>
  <c r="J128" i="6"/>
  <c r="BF128" i="6" s="1"/>
  <c r="BK126" i="6"/>
  <c r="BI126" i="6"/>
  <c r="BH126" i="6"/>
  <c r="BG126" i="6"/>
  <c r="BE126" i="6"/>
  <c r="T126" i="6"/>
  <c r="R126" i="6"/>
  <c r="P126" i="6"/>
  <c r="J126" i="6"/>
  <c r="BF126" i="6" s="1"/>
  <c r="BK124" i="6"/>
  <c r="BI124" i="6"/>
  <c r="BH124" i="6"/>
  <c r="BG124" i="6"/>
  <c r="BE124" i="6"/>
  <c r="T124" i="6"/>
  <c r="R124" i="6"/>
  <c r="P124" i="6"/>
  <c r="J124" i="6"/>
  <c r="BF124" i="6" s="1"/>
  <c r="BK122" i="6"/>
  <c r="BI122" i="6"/>
  <c r="BH122" i="6"/>
  <c r="BG122" i="6"/>
  <c r="BE122" i="6"/>
  <c r="T122" i="6"/>
  <c r="R122" i="6"/>
  <c r="P122" i="6"/>
  <c r="J122" i="6"/>
  <c r="BF122" i="6" s="1"/>
  <c r="BK120" i="6"/>
  <c r="BI120" i="6"/>
  <c r="BH120" i="6"/>
  <c r="BG120" i="6"/>
  <c r="BE120" i="6"/>
  <c r="T120" i="6"/>
  <c r="R120" i="6"/>
  <c r="P120" i="6"/>
  <c r="J120" i="6"/>
  <c r="BF120" i="6" s="1"/>
  <c r="BK118" i="6"/>
  <c r="BI118" i="6"/>
  <c r="BH118" i="6"/>
  <c r="BG118" i="6"/>
  <c r="BE118" i="6"/>
  <c r="T118" i="6"/>
  <c r="R118" i="6"/>
  <c r="P118" i="6"/>
  <c r="J118" i="6"/>
  <c r="BF118" i="6" s="1"/>
  <c r="BK116" i="6"/>
  <c r="BI116" i="6"/>
  <c r="BH116" i="6"/>
  <c r="BG116" i="6"/>
  <c r="BE116" i="6"/>
  <c r="T116" i="6"/>
  <c r="R116" i="6"/>
  <c r="P116" i="6"/>
  <c r="J116" i="6"/>
  <c r="BF116" i="6" s="1"/>
  <c r="BK114" i="6"/>
  <c r="BI114" i="6"/>
  <c r="BH114" i="6"/>
  <c r="BG114" i="6"/>
  <c r="BE114" i="6"/>
  <c r="T114" i="6"/>
  <c r="R114" i="6"/>
  <c r="P114" i="6"/>
  <c r="J114" i="6"/>
  <c r="BF114" i="6" s="1"/>
  <c r="BK112" i="6"/>
  <c r="BI112" i="6"/>
  <c r="BH112" i="6"/>
  <c r="BG112" i="6"/>
  <c r="BE112" i="6"/>
  <c r="T112" i="6"/>
  <c r="R112" i="6"/>
  <c r="P112" i="6"/>
  <c r="J112" i="6"/>
  <c r="BF112" i="6" s="1"/>
  <c r="BK110" i="6"/>
  <c r="BI110" i="6"/>
  <c r="BH110" i="6"/>
  <c r="BG110" i="6"/>
  <c r="BE110" i="6"/>
  <c r="T110" i="6"/>
  <c r="R110" i="6"/>
  <c r="P110" i="6"/>
  <c r="J110" i="6"/>
  <c r="BF110" i="6" s="1"/>
  <c r="BK108" i="6"/>
  <c r="BI108" i="6"/>
  <c r="BH108" i="6"/>
  <c r="BG108" i="6"/>
  <c r="BE108" i="6"/>
  <c r="T108" i="6"/>
  <c r="R108" i="6"/>
  <c r="P108" i="6"/>
  <c r="J108" i="6"/>
  <c r="BF108" i="6" s="1"/>
  <c r="BK106" i="6"/>
  <c r="BI106" i="6"/>
  <c r="BH106" i="6"/>
  <c r="BG106" i="6"/>
  <c r="BE106" i="6"/>
  <c r="T106" i="6"/>
  <c r="R106" i="6"/>
  <c r="P106" i="6"/>
  <c r="J106" i="6"/>
  <c r="BF106" i="6" s="1"/>
  <c r="BK105" i="6"/>
  <c r="T105" i="6"/>
  <c r="P105" i="6"/>
  <c r="J105" i="6"/>
  <c r="BK104" i="6"/>
  <c r="J104" i="6" s="1"/>
  <c r="J62" i="6" s="1"/>
  <c r="BK102" i="6"/>
  <c r="BI102" i="6"/>
  <c r="BH102" i="6"/>
  <c r="BG102" i="6"/>
  <c r="BE102" i="6"/>
  <c r="T102" i="6"/>
  <c r="R102" i="6"/>
  <c r="P102" i="6"/>
  <c r="J102" i="6"/>
  <c r="BF102" i="6" s="1"/>
  <c r="BK96" i="6"/>
  <c r="BI96" i="6"/>
  <c r="F37" i="6" s="1"/>
  <c r="BH96" i="6"/>
  <c r="BG96" i="6"/>
  <c r="BE96" i="6"/>
  <c r="T96" i="6"/>
  <c r="R96" i="6"/>
  <c r="P96" i="6"/>
  <c r="J96" i="6"/>
  <c r="BF96" i="6" s="1"/>
  <c r="BK93" i="6"/>
  <c r="BI93" i="6"/>
  <c r="BH93" i="6"/>
  <c r="BG93" i="6"/>
  <c r="BE93" i="6"/>
  <c r="T93" i="6"/>
  <c r="R93" i="6"/>
  <c r="P93" i="6"/>
  <c r="J93" i="6"/>
  <c r="BF93" i="6" s="1"/>
  <c r="BK91" i="6"/>
  <c r="BI91" i="6"/>
  <c r="BH91" i="6"/>
  <c r="BG91" i="6"/>
  <c r="BE91" i="6"/>
  <c r="T91" i="6"/>
  <c r="R91" i="6"/>
  <c r="P91" i="6"/>
  <c r="J91" i="6"/>
  <c r="BF91" i="6" s="1"/>
  <c r="BK90" i="6"/>
  <c r="T90" i="6"/>
  <c r="T89" i="6" s="1"/>
  <c r="P90" i="6"/>
  <c r="P89" i="6" s="1"/>
  <c r="J90" i="6"/>
  <c r="BK89" i="6"/>
  <c r="J89" i="6"/>
  <c r="J85" i="6"/>
  <c r="J84" i="6"/>
  <c r="F84" i="6"/>
  <c r="J82" i="6"/>
  <c r="F82" i="6"/>
  <c r="E80" i="6"/>
  <c r="J68" i="6"/>
  <c r="J67" i="6"/>
  <c r="J66" i="6"/>
  <c r="J65" i="6"/>
  <c r="J63" i="6"/>
  <c r="J61" i="6"/>
  <c r="J60" i="6"/>
  <c r="J55" i="6"/>
  <c r="J54" i="6"/>
  <c r="F54" i="6"/>
  <c r="F52" i="6"/>
  <c r="E50" i="6"/>
  <c r="J37" i="6"/>
  <c r="J36" i="6"/>
  <c r="J35" i="6"/>
  <c r="J18" i="6"/>
  <c r="E18" i="6"/>
  <c r="F85" i="6" s="1"/>
  <c r="J17" i="6"/>
  <c r="J12" i="6"/>
  <c r="J52" i="6" s="1"/>
  <c r="E7" i="6"/>
  <c r="E48" i="6" s="1"/>
  <c r="BK381" i="5"/>
  <c r="BI381" i="5"/>
  <c r="BH381" i="5"/>
  <c r="BG381" i="5"/>
  <c r="BE381" i="5"/>
  <c r="T381" i="5"/>
  <c r="R381" i="5"/>
  <c r="P381" i="5"/>
  <c r="J381" i="5"/>
  <c r="BF381" i="5" s="1"/>
  <c r="BK379" i="5"/>
  <c r="BI379" i="5"/>
  <c r="BH379" i="5"/>
  <c r="BG379" i="5"/>
  <c r="BE379" i="5"/>
  <c r="T379" i="5"/>
  <c r="R379" i="5"/>
  <c r="P379" i="5"/>
  <c r="J379" i="5"/>
  <c r="BF379" i="5" s="1"/>
  <c r="BK377" i="5"/>
  <c r="BI377" i="5"/>
  <c r="BH377" i="5"/>
  <c r="BG377" i="5"/>
  <c r="BE377" i="5"/>
  <c r="T377" i="5"/>
  <c r="R377" i="5"/>
  <c r="P377" i="5"/>
  <c r="J377" i="5"/>
  <c r="BF377" i="5" s="1"/>
  <c r="BK375" i="5"/>
  <c r="BI375" i="5"/>
  <c r="BH375" i="5"/>
  <c r="BG375" i="5"/>
  <c r="BE375" i="5"/>
  <c r="T375" i="5"/>
  <c r="R375" i="5"/>
  <c r="P375" i="5"/>
  <c r="J375" i="5"/>
  <c r="BF375" i="5" s="1"/>
  <c r="BK374" i="5"/>
  <c r="T374" i="5"/>
  <c r="P374" i="5"/>
  <c r="J374" i="5"/>
  <c r="BK372" i="5"/>
  <c r="BI372" i="5"/>
  <c r="BH372" i="5"/>
  <c r="BG372" i="5"/>
  <c r="BF372" i="5"/>
  <c r="BE372" i="5"/>
  <c r="T372" i="5"/>
  <c r="R372" i="5"/>
  <c r="P372" i="5"/>
  <c r="J372" i="5"/>
  <c r="BK370" i="5"/>
  <c r="BI370" i="5"/>
  <c r="BH370" i="5"/>
  <c r="BG370" i="5"/>
  <c r="BF370" i="5"/>
  <c r="BE370" i="5"/>
  <c r="T370" i="5"/>
  <c r="T369" i="5" s="1"/>
  <c r="R370" i="5"/>
  <c r="P370" i="5"/>
  <c r="J370" i="5"/>
  <c r="BK369" i="5"/>
  <c r="J369" i="5" s="1"/>
  <c r="R369" i="5"/>
  <c r="BK367" i="5"/>
  <c r="BI367" i="5"/>
  <c r="BH367" i="5"/>
  <c r="BG367" i="5"/>
  <c r="BE367" i="5"/>
  <c r="T367" i="5"/>
  <c r="R367" i="5"/>
  <c r="P367" i="5"/>
  <c r="J367" i="5"/>
  <c r="BF367" i="5" s="1"/>
  <c r="BK365" i="5"/>
  <c r="BI365" i="5"/>
  <c r="BH365" i="5"/>
  <c r="BG365" i="5"/>
  <c r="BE365" i="5"/>
  <c r="T365" i="5"/>
  <c r="R365" i="5"/>
  <c r="P365" i="5"/>
  <c r="J365" i="5"/>
  <c r="BF365" i="5" s="1"/>
  <c r="BK363" i="5"/>
  <c r="BI363" i="5"/>
  <c r="BH363" i="5"/>
  <c r="BG363" i="5"/>
  <c r="BE363" i="5"/>
  <c r="T363" i="5"/>
  <c r="R363" i="5"/>
  <c r="P363" i="5"/>
  <c r="J363" i="5"/>
  <c r="BF363" i="5" s="1"/>
  <c r="BK361" i="5"/>
  <c r="BI361" i="5"/>
  <c r="BH361" i="5"/>
  <c r="BG361" i="5"/>
  <c r="BE361" i="5"/>
  <c r="T361" i="5"/>
  <c r="R361" i="5"/>
  <c r="P361" i="5"/>
  <c r="J361" i="5"/>
  <c r="BF361" i="5" s="1"/>
  <c r="BK359" i="5"/>
  <c r="BI359" i="5"/>
  <c r="BH359" i="5"/>
  <c r="BG359" i="5"/>
  <c r="BE359" i="5"/>
  <c r="T359" i="5"/>
  <c r="R359" i="5"/>
  <c r="P359" i="5"/>
  <c r="J359" i="5"/>
  <c r="BF359" i="5" s="1"/>
  <c r="BK357" i="5"/>
  <c r="BI357" i="5"/>
  <c r="BH357" i="5"/>
  <c r="BG357" i="5"/>
  <c r="BE357" i="5"/>
  <c r="T357" i="5"/>
  <c r="R357" i="5"/>
  <c r="P357" i="5"/>
  <c r="J357" i="5"/>
  <c r="BF357" i="5" s="1"/>
  <c r="BK355" i="5"/>
  <c r="BI355" i="5"/>
  <c r="BH355" i="5"/>
  <c r="BG355" i="5"/>
  <c r="BE355" i="5"/>
  <c r="T355" i="5"/>
  <c r="R355" i="5"/>
  <c r="P355" i="5"/>
  <c r="J355" i="5"/>
  <c r="BF355" i="5" s="1"/>
  <c r="BK353" i="5"/>
  <c r="BI353" i="5"/>
  <c r="BH353" i="5"/>
  <c r="BG353" i="5"/>
  <c r="BE353" i="5"/>
  <c r="T353" i="5"/>
  <c r="R353" i="5"/>
  <c r="P353" i="5"/>
  <c r="J353" i="5"/>
  <c r="BF353" i="5" s="1"/>
  <c r="BK351" i="5"/>
  <c r="BI351" i="5"/>
  <c r="BH351" i="5"/>
  <c r="BG351" i="5"/>
  <c r="BE351" i="5"/>
  <c r="T351" i="5"/>
  <c r="R351" i="5"/>
  <c r="P351" i="5"/>
  <c r="J351" i="5"/>
  <c r="BF351" i="5" s="1"/>
  <c r="BK349" i="5"/>
  <c r="BI349" i="5"/>
  <c r="BH349" i="5"/>
  <c r="BG349" i="5"/>
  <c r="BE349" i="5"/>
  <c r="T349" i="5"/>
  <c r="R349" i="5"/>
  <c r="P349" i="5"/>
  <c r="J349" i="5"/>
  <c r="BF349" i="5" s="1"/>
  <c r="BK347" i="5"/>
  <c r="BI347" i="5"/>
  <c r="BH347" i="5"/>
  <c r="BG347" i="5"/>
  <c r="BE347" i="5"/>
  <c r="T347" i="5"/>
  <c r="R347" i="5"/>
  <c r="P347" i="5"/>
  <c r="J347" i="5"/>
  <c r="BF347" i="5" s="1"/>
  <c r="BK345" i="5"/>
  <c r="BI345" i="5"/>
  <c r="BH345" i="5"/>
  <c r="BG345" i="5"/>
  <c r="BE345" i="5"/>
  <c r="T345" i="5"/>
  <c r="R345" i="5"/>
  <c r="P345" i="5"/>
  <c r="J345" i="5"/>
  <c r="BF345" i="5" s="1"/>
  <c r="BK343" i="5"/>
  <c r="BI343" i="5"/>
  <c r="BH343" i="5"/>
  <c r="BG343" i="5"/>
  <c r="BE343" i="5"/>
  <c r="T343" i="5"/>
  <c r="R343" i="5"/>
  <c r="P343" i="5"/>
  <c r="J343" i="5"/>
  <c r="BF343" i="5" s="1"/>
  <c r="BK341" i="5"/>
  <c r="BI341" i="5"/>
  <c r="BH341" i="5"/>
  <c r="BG341" i="5"/>
  <c r="BE341" i="5"/>
  <c r="T341" i="5"/>
  <c r="R341" i="5"/>
  <c r="P341" i="5"/>
  <c r="J341" i="5"/>
  <c r="BF341" i="5" s="1"/>
  <c r="BK339" i="5"/>
  <c r="BI339" i="5"/>
  <c r="BH339" i="5"/>
  <c r="BG339" i="5"/>
  <c r="BE339" i="5"/>
  <c r="T339" i="5"/>
  <c r="R339" i="5"/>
  <c r="P339" i="5"/>
  <c r="J339" i="5"/>
  <c r="BF339" i="5" s="1"/>
  <c r="BK337" i="5"/>
  <c r="BI337" i="5"/>
  <c r="BH337" i="5"/>
  <c r="BG337" i="5"/>
  <c r="BE337" i="5"/>
  <c r="T337" i="5"/>
  <c r="R337" i="5"/>
  <c r="P337" i="5"/>
  <c r="J337" i="5"/>
  <c r="BF337" i="5" s="1"/>
  <c r="BK335" i="5"/>
  <c r="BI335" i="5"/>
  <c r="BH335" i="5"/>
  <c r="BG335" i="5"/>
  <c r="BE335" i="5"/>
  <c r="T335" i="5"/>
  <c r="R335" i="5"/>
  <c r="P335" i="5"/>
  <c r="J335" i="5"/>
  <c r="BF335" i="5" s="1"/>
  <c r="BK333" i="5"/>
  <c r="BI333" i="5"/>
  <c r="BH333" i="5"/>
  <c r="BG333" i="5"/>
  <c r="BE333" i="5"/>
  <c r="T333" i="5"/>
  <c r="R333" i="5"/>
  <c r="P333" i="5"/>
  <c r="J333" i="5"/>
  <c r="BF333" i="5" s="1"/>
  <c r="BK331" i="5"/>
  <c r="BI331" i="5"/>
  <c r="BH331" i="5"/>
  <c r="BG331" i="5"/>
  <c r="BE331" i="5"/>
  <c r="T331" i="5"/>
  <c r="R331" i="5"/>
  <c r="P331" i="5"/>
  <c r="J331" i="5"/>
  <c r="BF331" i="5" s="1"/>
  <c r="BK329" i="5"/>
  <c r="BI329" i="5"/>
  <c r="BH329" i="5"/>
  <c r="BG329" i="5"/>
  <c r="BE329" i="5"/>
  <c r="T329" i="5"/>
  <c r="R329" i="5"/>
  <c r="P329" i="5"/>
  <c r="J329" i="5"/>
  <c r="BF329" i="5" s="1"/>
  <c r="BK327" i="5"/>
  <c r="BI327" i="5"/>
  <c r="BH327" i="5"/>
  <c r="BG327" i="5"/>
  <c r="BE327" i="5"/>
  <c r="T327" i="5"/>
  <c r="R327" i="5"/>
  <c r="P327" i="5"/>
  <c r="J327" i="5"/>
  <c r="BF327" i="5" s="1"/>
  <c r="BK325" i="5"/>
  <c r="BI325" i="5"/>
  <c r="BH325" i="5"/>
  <c r="BG325" i="5"/>
  <c r="BE325" i="5"/>
  <c r="T325" i="5"/>
  <c r="R325" i="5"/>
  <c r="P325" i="5"/>
  <c r="J325" i="5"/>
  <c r="BF325" i="5" s="1"/>
  <c r="BK324" i="5"/>
  <c r="T324" i="5"/>
  <c r="P324" i="5"/>
  <c r="J324" i="5"/>
  <c r="BK322" i="5"/>
  <c r="BI322" i="5"/>
  <c r="BH322" i="5"/>
  <c r="BG322" i="5"/>
  <c r="BF322" i="5"/>
  <c r="BE322" i="5"/>
  <c r="T322" i="5"/>
  <c r="R322" i="5"/>
  <c r="P322" i="5"/>
  <c r="J322" i="5"/>
  <c r="BK320" i="5"/>
  <c r="BK319" i="5" s="1"/>
  <c r="J319" i="5" s="1"/>
  <c r="J72" i="5" s="1"/>
  <c r="BI320" i="5"/>
  <c r="BH320" i="5"/>
  <c r="BG320" i="5"/>
  <c r="BF320" i="5"/>
  <c r="BE320" i="5"/>
  <c r="T320" i="5"/>
  <c r="R320" i="5"/>
  <c r="P320" i="5"/>
  <c r="P319" i="5" s="1"/>
  <c r="J320" i="5"/>
  <c r="R319" i="5"/>
  <c r="BK317" i="5"/>
  <c r="BI317" i="5"/>
  <c r="BH317" i="5"/>
  <c r="BG317" i="5"/>
  <c r="BE317" i="5"/>
  <c r="T317" i="5"/>
  <c r="R317" i="5"/>
  <c r="P317" i="5"/>
  <c r="J317" i="5"/>
  <c r="BF317" i="5" s="1"/>
  <c r="BK315" i="5"/>
  <c r="BI315" i="5"/>
  <c r="BH315" i="5"/>
  <c r="BG315" i="5"/>
  <c r="BF315" i="5"/>
  <c r="BE315" i="5"/>
  <c r="T315" i="5"/>
  <c r="R315" i="5"/>
  <c r="P315" i="5"/>
  <c r="J315" i="5"/>
  <c r="BK313" i="5"/>
  <c r="BI313" i="5"/>
  <c r="BH313" i="5"/>
  <c r="BG313" i="5"/>
  <c r="BE313" i="5"/>
  <c r="T313" i="5"/>
  <c r="R313" i="5"/>
  <c r="P313" i="5"/>
  <c r="J313" i="5"/>
  <c r="BF313" i="5" s="1"/>
  <c r="BK311" i="5"/>
  <c r="BI311" i="5"/>
  <c r="BH311" i="5"/>
  <c r="BG311" i="5"/>
  <c r="BF311" i="5"/>
  <c r="BE311" i="5"/>
  <c r="T311" i="5"/>
  <c r="R311" i="5"/>
  <c r="P311" i="5"/>
  <c r="J311" i="5"/>
  <c r="BK309" i="5"/>
  <c r="BI309" i="5"/>
  <c r="BH309" i="5"/>
  <c r="BG309" i="5"/>
  <c r="BE309" i="5"/>
  <c r="T309" i="5"/>
  <c r="R309" i="5"/>
  <c r="P309" i="5"/>
  <c r="J309" i="5"/>
  <c r="BF309" i="5" s="1"/>
  <c r="BK307" i="5"/>
  <c r="BI307" i="5"/>
  <c r="BH307" i="5"/>
  <c r="BG307" i="5"/>
  <c r="BE307" i="5"/>
  <c r="T307" i="5"/>
  <c r="R307" i="5"/>
  <c r="P307" i="5"/>
  <c r="J307" i="5"/>
  <c r="BF307" i="5" s="1"/>
  <c r="BK305" i="5"/>
  <c r="BI305" i="5"/>
  <c r="BH305" i="5"/>
  <c r="BG305" i="5"/>
  <c r="BE305" i="5"/>
  <c r="T305" i="5"/>
  <c r="R305" i="5"/>
  <c r="P305" i="5"/>
  <c r="J305" i="5"/>
  <c r="BF305" i="5" s="1"/>
  <c r="BK303" i="5"/>
  <c r="BI303" i="5"/>
  <c r="BH303" i="5"/>
  <c r="BG303" i="5"/>
  <c r="BE303" i="5"/>
  <c r="T303" i="5"/>
  <c r="R303" i="5"/>
  <c r="P303" i="5"/>
  <c r="J303" i="5"/>
  <c r="BF303" i="5" s="1"/>
  <c r="BK301" i="5"/>
  <c r="BI301" i="5"/>
  <c r="BH301" i="5"/>
  <c r="BG301" i="5"/>
  <c r="BE301" i="5"/>
  <c r="T301" i="5"/>
  <c r="R301" i="5"/>
  <c r="P301" i="5"/>
  <c r="J301" i="5"/>
  <c r="BF301" i="5" s="1"/>
  <c r="BK299" i="5"/>
  <c r="BI299" i="5"/>
  <c r="BH299" i="5"/>
  <c r="BG299" i="5"/>
  <c r="BF299" i="5"/>
  <c r="BE299" i="5"/>
  <c r="T299" i="5"/>
  <c r="R299" i="5"/>
  <c r="P299" i="5"/>
  <c r="J299" i="5"/>
  <c r="BK297" i="5"/>
  <c r="BI297" i="5"/>
  <c r="BH297" i="5"/>
  <c r="BG297" i="5"/>
  <c r="BE297" i="5"/>
  <c r="T297" i="5"/>
  <c r="R297" i="5"/>
  <c r="P297" i="5"/>
  <c r="J297" i="5"/>
  <c r="BF297" i="5" s="1"/>
  <c r="BK295" i="5"/>
  <c r="BI295" i="5"/>
  <c r="BH295" i="5"/>
  <c r="BG295" i="5"/>
  <c r="BF295" i="5"/>
  <c r="BE295" i="5"/>
  <c r="T295" i="5"/>
  <c r="R295" i="5"/>
  <c r="P295" i="5"/>
  <c r="J295" i="5"/>
  <c r="BK293" i="5"/>
  <c r="BI293" i="5"/>
  <c r="BH293" i="5"/>
  <c r="BG293" i="5"/>
  <c r="BE293" i="5"/>
  <c r="T293" i="5"/>
  <c r="R293" i="5"/>
  <c r="P293" i="5"/>
  <c r="J293" i="5"/>
  <c r="BF293" i="5" s="1"/>
  <c r="BK291" i="5"/>
  <c r="BI291" i="5"/>
  <c r="BH291" i="5"/>
  <c r="BG291" i="5"/>
  <c r="BF291" i="5"/>
  <c r="BE291" i="5"/>
  <c r="T291" i="5"/>
  <c r="R291" i="5"/>
  <c r="P291" i="5"/>
  <c r="J291" i="5"/>
  <c r="BK289" i="5"/>
  <c r="BI289" i="5"/>
  <c r="BH289" i="5"/>
  <c r="BG289" i="5"/>
  <c r="BE289" i="5"/>
  <c r="T289" i="5"/>
  <c r="R289" i="5"/>
  <c r="P289" i="5"/>
  <c r="J289" i="5"/>
  <c r="BF289" i="5" s="1"/>
  <c r="BK287" i="5"/>
  <c r="BI287" i="5"/>
  <c r="BH287" i="5"/>
  <c r="BG287" i="5"/>
  <c r="BF287" i="5"/>
  <c r="BE287" i="5"/>
  <c r="T287" i="5"/>
  <c r="R287" i="5"/>
  <c r="P287" i="5"/>
  <c r="J287" i="5"/>
  <c r="BK285" i="5"/>
  <c r="BI285" i="5"/>
  <c r="BH285" i="5"/>
  <c r="BG285" i="5"/>
  <c r="BE285" i="5"/>
  <c r="T285" i="5"/>
  <c r="R285" i="5"/>
  <c r="P285" i="5"/>
  <c r="J285" i="5"/>
  <c r="BF285" i="5" s="1"/>
  <c r="BK283" i="5"/>
  <c r="BI283" i="5"/>
  <c r="BH283" i="5"/>
  <c r="BG283" i="5"/>
  <c r="BF283" i="5"/>
  <c r="BE283" i="5"/>
  <c r="T283" i="5"/>
  <c r="R283" i="5"/>
  <c r="P283" i="5"/>
  <c r="J283" i="5"/>
  <c r="BK281" i="5"/>
  <c r="BI281" i="5"/>
  <c r="BH281" i="5"/>
  <c r="BG281" i="5"/>
  <c r="BE281" i="5"/>
  <c r="T281" i="5"/>
  <c r="R281" i="5"/>
  <c r="P281" i="5"/>
  <c r="J281" i="5"/>
  <c r="BF281" i="5" s="1"/>
  <c r="BK279" i="5"/>
  <c r="BI279" i="5"/>
  <c r="BH279" i="5"/>
  <c r="BG279" i="5"/>
  <c r="BE279" i="5"/>
  <c r="T279" i="5"/>
  <c r="R279" i="5"/>
  <c r="P279" i="5"/>
  <c r="J279" i="5"/>
  <c r="BF279" i="5" s="1"/>
  <c r="BK277" i="5"/>
  <c r="BI277" i="5"/>
  <c r="BH277" i="5"/>
  <c r="BG277" i="5"/>
  <c r="BE277" i="5"/>
  <c r="T277" i="5"/>
  <c r="R277" i="5"/>
  <c r="P277" i="5"/>
  <c r="J277" i="5"/>
  <c r="BF277" i="5" s="1"/>
  <c r="BK275" i="5"/>
  <c r="BI275" i="5"/>
  <c r="BH275" i="5"/>
  <c r="BG275" i="5"/>
  <c r="BE275" i="5"/>
  <c r="T275" i="5"/>
  <c r="R275" i="5"/>
  <c r="P275" i="5"/>
  <c r="J275" i="5"/>
  <c r="BF275" i="5" s="1"/>
  <c r="BK273" i="5"/>
  <c r="BI273" i="5"/>
  <c r="BH273" i="5"/>
  <c r="BG273" i="5"/>
  <c r="BE273" i="5"/>
  <c r="T273" i="5"/>
  <c r="R273" i="5"/>
  <c r="P273" i="5"/>
  <c r="J273" i="5"/>
  <c r="BF273" i="5" s="1"/>
  <c r="BK271" i="5"/>
  <c r="BI271" i="5"/>
  <c r="BH271" i="5"/>
  <c r="BG271" i="5"/>
  <c r="BE271" i="5"/>
  <c r="T271" i="5"/>
  <c r="R271" i="5"/>
  <c r="P271" i="5"/>
  <c r="J271" i="5"/>
  <c r="BF271" i="5" s="1"/>
  <c r="BK269" i="5"/>
  <c r="BI269" i="5"/>
  <c r="BH269" i="5"/>
  <c r="BG269" i="5"/>
  <c r="BE269" i="5"/>
  <c r="T269" i="5"/>
  <c r="R269" i="5"/>
  <c r="P269" i="5"/>
  <c r="J269" i="5"/>
  <c r="BF269" i="5" s="1"/>
  <c r="BK267" i="5"/>
  <c r="BI267" i="5"/>
  <c r="BH267" i="5"/>
  <c r="BG267" i="5"/>
  <c r="BE267" i="5"/>
  <c r="T267" i="5"/>
  <c r="R267" i="5"/>
  <c r="P267" i="5"/>
  <c r="J267" i="5"/>
  <c r="BF267" i="5" s="1"/>
  <c r="BK265" i="5"/>
  <c r="BI265" i="5"/>
  <c r="BH265" i="5"/>
  <c r="BG265" i="5"/>
  <c r="BE265" i="5"/>
  <c r="T265" i="5"/>
  <c r="R265" i="5"/>
  <c r="P265" i="5"/>
  <c r="J265" i="5"/>
  <c r="BF265" i="5" s="1"/>
  <c r="BK263" i="5"/>
  <c r="BI263" i="5"/>
  <c r="BH263" i="5"/>
  <c r="BG263" i="5"/>
  <c r="BF263" i="5"/>
  <c r="BE263" i="5"/>
  <c r="T263" i="5"/>
  <c r="R263" i="5"/>
  <c r="P263" i="5"/>
  <c r="J263" i="5"/>
  <c r="BK261" i="5"/>
  <c r="BI261" i="5"/>
  <c r="BH261" i="5"/>
  <c r="BG261" i="5"/>
  <c r="BE261" i="5"/>
  <c r="T261" i="5"/>
  <c r="R261" i="5"/>
  <c r="P261" i="5"/>
  <c r="J261" i="5"/>
  <c r="BF261" i="5" s="1"/>
  <c r="BK259" i="5"/>
  <c r="BI259" i="5"/>
  <c r="BH259" i="5"/>
  <c r="BG259" i="5"/>
  <c r="BF259" i="5"/>
  <c r="BE259" i="5"/>
  <c r="T259" i="5"/>
  <c r="R259" i="5"/>
  <c r="P259" i="5"/>
  <c r="J259" i="5"/>
  <c r="BK257" i="5"/>
  <c r="BI257" i="5"/>
  <c r="BH257" i="5"/>
  <c r="BG257" i="5"/>
  <c r="BE257" i="5"/>
  <c r="T257" i="5"/>
  <c r="R257" i="5"/>
  <c r="P257" i="5"/>
  <c r="J257" i="5"/>
  <c r="BF257" i="5" s="1"/>
  <c r="BK255" i="5"/>
  <c r="BI255" i="5"/>
  <c r="BH255" i="5"/>
  <c r="BG255" i="5"/>
  <c r="BF255" i="5"/>
  <c r="BE255" i="5"/>
  <c r="T255" i="5"/>
  <c r="R255" i="5"/>
  <c r="P255" i="5"/>
  <c r="J255" i="5"/>
  <c r="BK253" i="5"/>
  <c r="BI253" i="5"/>
  <c r="BH253" i="5"/>
  <c r="BG253" i="5"/>
  <c r="BE253" i="5"/>
  <c r="T253" i="5"/>
  <c r="R253" i="5"/>
  <c r="P253" i="5"/>
  <c r="J253" i="5"/>
  <c r="BF253" i="5" s="1"/>
  <c r="BK251" i="5"/>
  <c r="BI251" i="5"/>
  <c r="BH251" i="5"/>
  <c r="BG251" i="5"/>
  <c r="BF251" i="5"/>
  <c r="BE251" i="5"/>
  <c r="T251" i="5"/>
  <c r="R251" i="5"/>
  <c r="P251" i="5"/>
  <c r="J251" i="5"/>
  <c r="BK249" i="5"/>
  <c r="BI249" i="5"/>
  <c r="BH249" i="5"/>
  <c r="BG249" i="5"/>
  <c r="BE249" i="5"/>
  <c r="T249" i="5"/>
  <c r="R249" i="5"/>
  <c r="P249" i="5"/>
  <c r="J249" i="5"/>
  <c r="BF249" i="5" s="1"/>
  <c r="BK247" i="5"/>
  <c r="BI247" i="5"/>
  <c r="BH247" i="5"/>
  <c r="BG247" i="5"/>
  <c r="BF247" i="5"/>
  <c r="BE247" i="5"/>
  <c r="T247" i="5"/>
  <c r="R247" i="5"/>
  <c r="P247" i="5"/>
  <c r="J247" i="5"/>
  <c r="BK245" i="5"/>
  <c r="BI245" i="5"/>
  <c r="BH245" i="5"/>
  <c r="BG245" i="5"/>
  <c r="BE245" i="5"/>
  <c r="T245" i="5"/>
  <c r="R245" i="5"/>
  <c r="P245" i="5"/>
  <c r="J245" i="5"/>
  <c r="BF245" i="5" s="1"/>
  <c r="BK243" i="5"/>
  <c r="BI243" i="5"/>
  <c r="BH243" i="5"/>
  <c r="BG243" i="5"/>
  <c r="BF243" i="5"/>
  <c r="BE243" i="5"/>
  <c r="T243" i="5"/>
  <c r="R243" i="5"/>
  <c r="P243" i="5"/>
  <c r="J243" i="5"/>
  <c r="BK241" i="5"/>
  <c r="BI241" i="5"/>
  <c r="BH241" i="5"/>
  <c r="BG241" i="5"/>
  <c r="BE241" i="5"/>
  <c r="T241" i="5"/>
  <c r="R241" i="5"/>
  <c r="P241" i="5"/>
  <c r="J241" i="5"/>
  <c r="BF241" i="5" s="1"/>
  <c r="BK239" i="5"/>
  <c r="BI239" i="5"/>
  <c r="BH239" i="5"/>
  <c r="BG239" i="5"/>
  <c r="BF239" i="5"/>
  <c r="BE239" i="5"/>
  <c r="T239" i="5"/>
  <c r="R239" i="5"/>
  <c r="P239" i="5"/>
  <c r="J239" i="5"/>
  <c r="BK237" i="5"/>
  <c r="BI237" i="5"/>
  <c r="BH237" i="5"/>
  <c r="BG237" i="5"/>
  <c r="BE237" i="5"/>
  <c r="T237" i="5"/>
  <c r="R237" i="5"/>
  <c r="P237" i="5"/>
  <c r="J237" i="5"/>
  <c r="BF237" i="5" s="1"/>
  <c r="BK235" i="5"/>
  <c r="BI235" i="5"/>
  <c r="BH235" i="5"/>
  <c r="BG235" i="5"/>
  <c r="BF235" i="5"/>
  <c r="BE235" i="5"/>
  <c r="T235" i="5"/>
  <c r="R235" i="5"/>
  <c r="R234" i="5" s="1"/>
  <c r="P235" i="5"/>
  <c r="P234" i="5" s="1"/>
  <c r="J235" i="5"/>
  <c r="BK234" i="5"/>
  <c r="T234" i="5"/>
  <c r="J234" i="5"/>
  <c r="BK232" i="5"/>
  <c r="BI232" i="5"/>
  <c r="BH232" i="5"/>
  <c r="BG232" i="5"/>
  <c r="BF232" i="5"/>
  <c r="BE232" i="5"/>
  <c r="T232" i="5"/>
  <c r="R232" i="5"/>
  <c r="P232" i="5"/>
  <c r="J232" i="5"/>
  <c r="BK230" i="5"/>
  <c r="BI230" i="5"/>
  <c r="BH230" i="5"/>
  <c r="BG230" i="5"/>
  <c r="BE230" i="5"/>
  <c r="T230" i="5"/>
  <c r="R230" i="5"/>
  <c r="P230" i="5"/>
  <c r="J230" i="5"/>
  <c r="BF230" i="5" s="1"/>
  <c r="BK228" i="5"/>
  <c r="BI228" i="5"/>
  <c r="BH228" i="5"/>
  <c r="BG228" i="5"/>
  <c r="BF228" i="5"/>
  <c r="BE228" i="5"/>
  <c r="T228" i="5"/>
  <c r="R228" i="5"/>
  <c r="P228" i="5"/>
  <c r="J228" i="5"/>
  <c r="BK226" i="5"/>
  <c r="BI226" i="5"/>
  <c r="BH226" i="5"/>
  <c r="BG226" i="5"/>
  <c r="BE226" i="5"/>
  <c r="T226" i="5"/>
  <c r="R226" i="5"/>
  <c r="P226" i="5"/>
  <c r="J226" i="5"/>
  <c r="BF226" i="5" s="1"/>
  <c r="BK224" i="5"/>
  <c r="BI224" i="5"/>
  <c r="BH224" i="5"/>
  <c r="BG224" i="5"/>
  <c r="BF224" i="5"/>
  <c r="BE224" i="5"/>
  <c r="T224" i="5"/>
  <c r="R224" i="5"/>
  <c r="P224" i="5"/>
  <c r="J224" i="5"/>
  <c r="BK222" i="5"/>
  <c r="BI222" i="5"/>
  <c r="BH222" i="5"/>
  <c r="BG222" i="5"/>
  <c r="BE222" i="5"/>
  <c r="T222" i="5"/>
  <c r="R222" i="5"/>
  <c r="P222" i="5"/>
  <c r="J222" i="5"/>
  <c r="BF222" i="5" s="1"/>
  <c r="BK220" i="5"/>
  <c r="BI220" i="5"/>
  <c r="BH220" i="5"/>
  <c r="BG220" i="5"/>
  <c r="BF220" i="5"/>
  <c r="BE220" i="5"/>
  <c r="T220" i="5"/>
  <c r="R220" i="5"/>
  <c r="P220" i="5"/>
  <c r="J220" i="5"/>
  <c r="BK218" i="5"/>
  <c r="BI218" i="5"/>
  <c r="BH218" i="5"/>
  <c r="BG218" i="5"/>
  <c r="BE218" i="5"/>
  <c r="T218" i="5"/>
  <c r="R218" i="5"/>
  <c r="P218" i="5"/>
  <c r="J218" i="5"/>
  <c r="BF218" i="5" s="1"/>
  <c r="BK216" i="5"/>
  <c r="BI216" i="5"/>
  <c r="BH216" i="5"/>
  <c r="BG216" i="5"/>
  <c r="BF216" i="5"/>
  <c r="BE216" i="5"/>
  <c r="T216" i="5"/>
  <c r="R216" i="5"/>
  <c r="P216" i="5"/>
  <c r="J216" i="5"/>
  <c r="BK214" i="5"/>
  <c r="BI214" i="5"/>
  <c r="BH214" i="5"/>
  <c r="BG214" i="5"/>
  <c r="BE214" i="5"/>
  <c r="T214" i="5"/>
  <c r="R214" i="5"/>
  <c r="P214" i="5"/>
  <c r="J214" i="5"/>
  <c r="BF214" i="5" s="1"/>
  <c r="BK212" i="5"/>
  <c r="BI212" i="5"/>
  <c r="BH212" i="5"/>
  <c r="BG212" i="5"/>
  <c r="BF212" i="5"/>
  <c r="BE212" i="5"/>
  <c r="T212" i="5"/>
  <c r="R212" i="5"/>
  <c r="P212" i="5"/>
  <c r="J212" i="5"/>
  <c r="BK210" i="5"/>
  <c r="BI210" i="5"/>
  <c r="BH210" i="5"/>
  <c r="BG210" i="5"/>
  <c r="BE210" i="5"/>
  <c r="T210" i="5"/>
  <c r="R210" i="5"/>
  <c r="P210" i="5"/>
  <c r="J210" i="5"/>
  <c r="BF210" i="5" s="1"/>
  <c r="BK208" i="5"/>
  <c r="BI208" i="5"/>
  <c r="BH208" i="5"/>
  <c r="BG208" i="5"/>
  <c r="BF208" i="5"/>
  <c r="BE208" i="5"/>
  <c r="T208" i="5"/>
  <c r="R208" i="5"/>
  <c r="P208" i="5"/>
  <c r="J208" i="5"/>
  <c r="BK206" i="5"/>
  <c r="BI206" i="5"/>
  <c r="BH206" i="5"/>
  <c r="BG206" i="5"/>
  <c r="BE206" i="5"/>
  <c r="T206" i="5"/>
  <c r="R206" i="5"/>
  <c r="P206" i="5"/>
  <c r="J206" i="5"/>
  <c r="BF206" i="5" s="1"/>
  <c r="BK204" i="5"/>
  <c r="BI204" i="5"/>
  <c r="BH204" i="5"/>
  <c r="BG204" i="5"/>
  <c r="BF204" i="5"/>
  <c r="BE204" i="5"/>
  <c r="T204" i="5"/>
  <c r="R204" i="5"/>
  <c r="P204" i="5"/>
  <c r="J204" i="5"/>
  <c r="BK202" i="5"/>
  <c r="BI202" i="5"/>
  <c r="BH202" i="5"/>
  <c r="BG202" i="5"/>
  <c r="BE202" i="5"/>
  <c r="T202" i="5"/>
  <c r="R202" i="5"/>
  <c r="P202" i="5"/>
  <c r="J202" i="5"/>
  <c r="BF202" i="5" s="1"/>
  <c r="BK200" i="5"/>
  <c r="BI200" i="5"/>
  <c r="BH200" i="5"/>
  <c r="BG200" i="5"/>
  <c r="BF200" i="5"/>
  <c r="BE200" i="5"/>
  <c r="T200" i="5"/>
  <c r="R200" i="5"/>
  <c r="P200" i="5"/>
  <c r="J200" i="5"/>
  <c r="BK198" i="5"/>
  <c r="BI198" i="5"/>
  <c r="BH198" i="5"/>
  <c r="BG198" i="5"/>
  <c r="BE198" i="5"/>
  <c r="T198" i="5"/>
  <c r="R198" i="5"/>
  <c r="P198" i="5"/>
  <c r="J198" i="5"/>
  <c r="BF198" i="5" s="1"/>
  <c r="BK196" i="5"/>
  <c r="BI196" i="5"/>
  <c r="BH196" i="5"/>
  <c r="BG196" i="5"/>
  <c r="BF196" i="5"/>
  <c r="BE196" i="5"/>
  <c r="T196" i="5"/>
  <c r="R196" i="5"/>
  <c r="P196" i="5"/>
  <c r="J196" i="5"/>
  <c r="BK194" i="5"/>
  <c r="BI194" i="5"/>
  <c r="BH194" i="5"/>
  <c r="BG194" i="5"/>
  <c r="BE194" i="5"/>
  <c r="T194" i="5"/>
  <c r="T193" i="5" s="1"/>
  <c r="R194" i="5"/>
  <c r="P194" i="5"/>
  <c r="J194" i="5"/>
  <c r="BF194" i="5" s="1"/>
  <c r="BK193" i="5"/>
  <c r="J193" i="5" s="1"/>
  <c r="R193" i="5"/>
  <c r="BK191" i="5"/>
  <c r="BI191" i="5"/>
  <c r="BH191" i="5"/>
  <c r="BG191" i="5"/>
  <c r="BE191" i="5"/>
  <c r="T191" i="5"/>
  <c r="R191" i="5"/>
  <c r="P191" i="5"/>
  <c r="J191" i="5"/>
  <c r="BF191" i="5" s="1"/>
  <c r="BK190" i="5"/>
  <c r="BI190" i="5"/>
  <c r="BH190" i="5"/>
  <c r="BG190" i="5"/>
  <c r="BE190" i="5"/>
  <c r="T190" i="5"/>
  <c r="R190" i="5"/>
  <c r="P190" i="5"/>
  <c r="J190" i="5"/>
  <c r="BF190" i="5" s="1"/>
  <c r="BK189" i="5"/>
  <c r="BI189" i="5"/>
  <c r="BH189" i="5"/>
  <c r="BG189" i="5"/>
  <c r="BE189" i="5"/>
  <c r="T189" i="5"/>
  <c r="R189" i="5"/>
  <c r="P189" i="5"/>
  <c r="J189" i="5"/>
  <c r="BF189" i="5" s="1"/>
  <c r="BK188" i="5"/>
  <c r="BI188" i="5"/>
  <c r="BH188" i="5"/>
  <c r="BG188" i="5"/>
  <c r="BE188" i="5"/>
  <c r="T188" i="5"/>
  <c r="R188" i="5"/>
  <c r="P188" i="5"/>
  <c r="J188" i="5"/>
  <c r="BF188" i="5" s="1"/>
  <c r="BK187" i="5"/>
  <c r="BI187" i="5"/>
  <c r="BH187" i="5"/>
  <c r="BG187" i="5"/>
  <c r="BE187" i="5"/>
  <c r="T187" i="5"/>
  <c r="R187" i="5"/>
  <c r="P187" i="5"/>
  <c r="J187" i="5"/>
  <c r="BF187" i="5" s="1"/>
  <c r="BK185" i="5"/>
  <c r="BI185" i="5"/>
  <c r="BH185" i="5"/>
  <c r="BG185" i="5"/>
  <c r="BE185" i="5"/>
  <c r="T185" i="5"/>
  <c r="R185" i="5"/>
  <c r="P185" i="5"/>
  <c r="J185" i="5"/>
  <c r="BF185" i="5" s="1"/>
  <c r="BK184" i="5"/>
  <c r="T184" i="5"/>
  <c r="P184" i="5"/>
  <c r="J184" i="5"/>
  <c r="BK182" i="5"/>
  <c r="BI182" i="5"/>
  <c r="BH182" i="5"/>
  <c r="BG182" i="5"/>
  <c r="BE182" i="5"/>
  <c r="T182" i="5"/>
  <c r="R182" i="5"/>
  <c r="P182" i="5"/>
  <c r="J182" i="5"/>
  <c r="BF182" i="5" s="1"/>
  <c r="BK180" i="5"/>
  <c r="BI180" i="5"/>
  <c r="BH180" i="5"/>
  <c r="BG180" i="5"/>
  <c r="BF180" i="5"/>
  <c r="BE180" i="5"/>
  <c r="T180" i="5"/>
  <c r="R180" i="5"/>
  <c r="P180" i="5"/>
  <c r="P175" i="5" s="1"/>
  <c r="J180" i="5"/>
  <c r="BK176" i="5"/>
  <c r="BI176" i="5"/>
  <c r="BH176" i="5"/>
  <c r="BG176" i="5"/>
  <c r="BE176" i="5"/>
  <c r="T176" i="5"/>
  <c r="T175" i="5" s="1"/>
  <c r="R176" i="5"/>
  <c r="P176" i="5"/>
  <c r="J176" i="5"/>
  <c r="BF176" i="5" s="1"/>
  <c r="BK175" i="5"/>
  <c r="R175" i="5"/>
  <c r="J175" i="5"/>
  <c r="J68" i="5" s="1"/>
  <c r="BK172" i="5"/>
  <c r="BI172" i="5"/>
  <c r="BH172" i="5"/>
  <c r="BG172" i="5"/>
  <c r="BE172" i="5"/>
  <c r="T172" i="5"/>
  <c r="T171" i="5" s="1"/>
  <c r="R172" i="5"/>
  <c r="P172" i="5"/>
  <c r="P171" i="5" s="1"/>
  <c r="J172" i="5"/>
  <c r="BF172" i="5" s="1"/>
  <c r="BK171" i="5"/>
  <c r="R171" i="5"/>
  <c r="J171" i="5"/>
  <c r="BK169" i="5"/>
  <c r="BI169" i="5"/>
  <c r="BH169" i="5"/>
  <c r="BG169" i="5"/>
  <c r="BE169" i="5"/>
  <c r="T169" i="5"/>
  <c r="R169" i="5"/>
  <c r="P169" i="5"/>
  <c r="J169" i="5"/>
  <c r="BF169" i="5" s="1"/>
  <c r="BK163" i="5"/>
  <c r="BI163" i="5"/>
  <c r="BH163" i="5"/>
  <c r="BG163" i="5"/>
  <c r="BE163" i="5"/>
  <c r="T163" i="5"/>
  <c r="R163" i="5"/>
  <c r="P163" i="5"/>
  <c r="J163" i="5"/>
  <c r="BF163" i="5" s="1"/>
  <c r="BK160" i="5"/>
  <c r="BI160" i="5"/>
  <c r="BH160" i="5"/>
  <c r="BG160" i="5"/>
  <c r="BE160" i="5"/>
  <c r="T160" i="5"/>
  <c r="T157" i="5" s="1"/>
  <c r="R160" i="5"/>
  <c r="P160" i="5"/>
  <c r="J160" i="5"/>
  <c r="BF160" i="5" s="1"/>
  <c r="BK158" i="5"/>
  <c r="BK157" i="5" s="1"/>
  <c r="J157" i="5" s="1"/>
  <c r="J65" i="5" s="1"/>
  <c r="BI158" i="5"/>
  <c r="BH158" i="5"/>
  <c r="BG158" i="5"/>
  <c r="BF158" i="5"/>
  <c r="BE158" i="5"/>
  <c r="T158" i="5"/>
  <c r="R158" i="5"/>
  <c r="P158" i="5"/>
  <c r="P157" i="5" s="1"/>
  <c r="J158" i="5"/>
  <c r="R157" i="5"/>
  <c r="BK155" i="5"/>
  <c r="BI155" i="5"/>
  <c r="BH155" i="5"/>
  <c r="BG155" i="5"/>
  <c r="BE155" i="5"/>
  <c r="T155" i="5"/>
  <c r="R155" i="5"/>
  <c r="P155" i="5"/>
  <c r="J155" i="5"/>
  <c r="BF155" i="5" s="1"/>
  <c r="BK153" i="5"/>
  <c r="BI153" i="5"/>
  <c r="BH153" i="5"/>
  <c r="BG153" i="5"/>
  <c r="BF153" i="5"/>
  <c r="BE153" i="5"/>
  <c r="T153" i="5"/>
  <c r="R153" i="5"/>
  <c r="P153" i="5"/>
  <c r="J153" i="5"/>
  <c r="BK151" i="5"/>
  <c r="BI151" i="5"/>
  <c r="BH151" i="5"/>
  <c r="BG151" i="5"/>
  <c r="BE151" i="5"/>
  <c r="T151" i="5"/>
  <c r="R151" i="5"/>
  <c r="P151" i="5"/>
  <c r="J151" i="5"/>
  <c r="BF151" i="5" s="1"/>
  <c r="BK149" i="5"/>
  <c r="BI149" i="5"/>
  <c r="BH149" i="5"/>
  <c r="BG149" i="5"/>
  <c r="BF149" i="5"/>
  <c r="BE149" i="5"/>
  <c r="T149" i="5"/>
  <c r="R149" i="5"/>
  <c r="P149" i="5"/>
  <c r="J149" i="5"/>
  <c r="BK147" i="5"/>
  <c r="BK146" i="5" s="1"/>
  <c r="J146" i="5" s="1"/>
  <c r="J64" i="5" s="1"/>
  <c r="BI147" i="5"/>
  <c r="BH147" i="5"/>
  <c r="BG147" i="5"/>
  <c r="BE147" i="5"/>
  <c r="T147" i="5"/>
  <c r="T146" i="5" s="1"/>
  <c r="R147" i="5"/>
  <c r="P147" i="5"/>
  <c r="J147" i="5"/>
  <c r="BF147" i="5" s="1"/>
  <c r="P146" i="5"/>
  <c r="BK143" i="5"/>
  <c r="BI143" i="5"/>
  <c r="BH143" i="5"/>
  <c r="BG143" i="5"/>
  <c r="BE143" i="5"/>
  <c r="T143" i="5"/>
  <c r="R143" i="5"/>
  <c r="P143" i="5"/>
  <c r="J143" i="5"/>
  <c r="BF143" i="5" s="1"/>
  <c r="BK141" i="5"/>
  <c r="BI141" i="5"/>
  <c r="BH141" i="5"/>
  <c r="BG141" i="5"/>
  <c r="BF141" i="5"/>
  <c r="BE141" i="5"/>
  <c r="T141" i="5"/>
  <c r="R141" i="5"/>
  <c r="P141" i="5"/>
  <c r="P138" i="5" s="1"/>
  <c r="J141" i="5"/>
  <c r="BK139" i="5"/>
  <c r="BI139" i="5"/>
  <c r="BH139" i="5"/>
  <c r="BG139" i="5"/>
  <c r="BE139" i="5"/>
  <c r="T139" i="5"/>
  <c r="T138" i="5" s="1"/>
  <c r="R139" i="5"/>
  <c r="R138" i="5" s="1"/>
  <c r="P139" i="5"/>
  <c r="J139" i="5"/>
  <c r="BF139" i="5" s="1"/>
  <c r="BK138" i="5"/>
  <c r="J138" i="5" s="1"/>
  <c r="J63" i="5" s="1"/>
  <c r="BK134" i="5"/>
  <c r="BI134" i="5"/>
  <c r="BH134" i="5"/>
  <c r="BG134" i="5"/>
  <c r="BF134" i="5"/>
  <c r="BE134" i="5"/>
  <c r="T134" i="5"/>
  <c r="R134" i="5"/>
  <c r="R133" i="5" s="1"/>
  <c r="P134" i="5"/>
  <c r="P133" i="5" s="1"/>
  <c r="J134" i="5"/>
  <c r="BK133" i="5"/>
  <c r="T133" i="5"/>
  <c r="J133" i="5"/>
  <c r="BK131" i="5"/>
  <c r="BI131" i="5"/>
  <c r="BH131" i="5"/>
  <c r="BG131" i="5"/>
  <c r="BF131" i="5"/>
  <c r="BE131" i="5"/>
  <c r="T131" i="5"/>
  <c r="R131" i="5"/>
  <c r="P131" i="5"/>
  <c r="J131" i="5"/>
  <c r="BK127" i="5"/>
  <c r="BI127" i="5"/>
  <c r="BH127" i="5"/>
  <c r="BG127" i="5"/>
  <c r="BE127" i="5"/>
  <c r="T127" i="5"/>
  <c r="R127" i="5"/>
  <c r="P127" i="5"/>
  <c r="J127" i="5"/>
  <c r="BF127" i="5" s="1"/>
  <c r="BK125" i="5"/>
  <c r="BI125" i="5"/>
  <c r="BH125" i="5"/>
  <c r="BG125" i="5"/>
  <c r="BF125" i="5"/>
  <c r="BE125" i="5"/>
  <c r="T125" i="5"/>
  <c r="R125" i="5"/>
  <c r="P125" i="5"/>
  <c r="J125" i="5"/>
  <c r="BK121" i="5"/>
  <c r="BI121" i="5"/>
  <c r="BH121" i="5"/>
  <c r="BG121" i="5"/>
  <c r="BE121" i="5"/>
  <c r="T121" i="5"/>
  <c r="R121" i="5"/>
  <c r="P121" i="5"/>
  <c r="J121" i="5"/>
  <c r="BF121" i="5" s="1"/>
  <c r="BK119" i="5"/>
  <c r="BI119" i="5"/>
  <c r="BH119" i="5"/>
  <c r="BG119" i="5"/>
  <c r="BF119" i="5"/>
  <c r="BE119" i="5"/>
  <c r="T119" i="5"/>
  <c r="R119" i="5"/>
  <c r="P119" i="5"/>
  <c r="J119" i="5"/>
  <c r="BK117" i="5"/>
  <c r="BI117" i="5"/>
  <c r="BH117" i="5"/>
  <c r="BG117" i="5"/>
  <c r="BE117" i="5"/>
  <c r="T117" i="5"/>
  <c r="R117" i="5"/>
  <c r="P117" i="5"/>
  <c r="J117" i="5"/>
  <c r="BF117" i="5" s="1"/>
  <c r="BK114" i="5"/>
  <c r="BI114" i="5"/>
  <c r="BH114" i="5"/>
  <c r="BG114" i="5"/>
  <c r="BF114" i="5"/>
  <c r="BE114" i="5"/>
  <c r="T114" i="5"/>
  <c r="R114" i="5"/>
  <c r="P114" i="5"/>
  <c r="J114" i="5"/>
  <c r="BK112" i="5"/>
  <c r="BI112" i="5"/>
  <c r="BH112" i="5"/>
  <c r="BG112" i="5"/>
  <c r="BE112" i="5"/>
  <c r="T112" i="5"/>
  <c r="R112" i="5"/>
  <c r="P112" i="5"/>
  <c r="J112" i="5"/>
  <c r="BF112" i="5" s="1"/>
  <c r="BK110" i="5"/>
  <c r="BI110" i="5"/>
  <c r="BH110" i="5"/>
  <c r="BG110" i="5"/>
  <c r="BF110" i="5"/>
  <c r="BE110" i="5"/>
  <c r="T110" i="5"/>
  <c r="R110" i="5"/>
  <c r="P110" i="5"/>
  <c r="J110" i="5"/>
  <c r="BK106" i="5"/>
  <c r="BI106" i="5"/>
  <c r="BH106" i="5"/>
  <c r="BG106" i="5"/>
  <c r="BE106" i="5"/>
  <c r="T106" i="5"/>
  <c r="R106" i="5"/>
  <c r="P106" i="5"/>
  <c r="J106" i="5"/>
  <c r="BF106" i="5" s="1"/>
  <c r="BK102" i="5"/>
  <c r="BI102" i="5"/>
  <c r="BH102" i="5"/>
  <c r="BG102" i="5"/>
  <c r="BF102" i="5"/>
  <c r="BE102" i="5"/>
  <c r="T102" i="5"/>
  <c r="R102" i="5"/>
  <c r="P102" i="5"/>
  <c r="J102" i="5"/>
  <c r="BK98" i="5"/>
  <c r="BI98" i="5"/>
  <c r="BH98" i="5"/>
  <c r="BG98" i="5"/>
  <c r="BE98" i="5"/>
  <c r="T98" i="5"/>
  <c r="R98" i="5"/>
  <c r="R97" i="5" s="1"/>
  <c r="P98" i="5"/>
  <c r="J98" i="5"/>
  <c r="BF98" i="5" s="1"/>
  <c r="J92" i="5"/>
  <c r="J91" i="5"/>
  <c r="F91" i="5"/>
  <c r="F89" i="5"/>
  <c r="E87" i="5"/>
  <c r="J75" i="5"/>
  <c r="J74" i="5"/>
  <c r="J73" i="5"/>
  <c r="J71" i="5"/>
  <c r="J70" i="5"/>
  <c r="J69" i="5"/>
  <c r="J66" i="5"/>
  <c r="J62" i="5"/>
  <c r="J55" i="5"/>
  <c r="J54" i="5"/>
  <c r="F54" i="5"/>
  <c r="J52" i="5"/>
  <c r="F52" i="5"/>
  <c r="E50" i="5"/>
  <c r="J37" i="5"/>
  <c r="J36" i="5"/>
  <c r="F36" i="5"/>
  <c r="J35" i="5"/>
  <c r="J18" i="5"/>
  <c r="E18" i="5"/>
  <c r="F55" i="5" s="1"/>
  <c r="J17" i="5"/>
  <c r="J12" i="5"/>
  <c r="J89" i="5" s="1"/>
  <c r="E7" i="5"/>
  <c r="BK229" i="4"/>
  <c r="BI229" i="4"/>
  <c r="BH229" i="4"/>
  <c r="BG229" i="4"/>
  <c r="BF229" i="4"/>
  <c r="BE229" i="4"/>
  <c r="T229" i="4"/>
  <c r="R229" i="4"/>
  <c r="P229" i="4"/>
  <c r="J229" i="4"/>
  <c r="BK227" i="4"/>
  <c r="BI227" i="4"/>
  <c r="BH227" i="4"/>
  <c r="BG227" i="4"/>
  <c r="BE227" i="4"/>
  <c r="T227" i="4"/>
  <c r="R227" i="4"/>
  <c r="P227" i="4"/>
  <c r="J227" i="4"/>
  <c r="BF227" i="4" s="1"/>
  <c r="BK225" i="4"/>
  <c r="BI225" i="4"/>
  <c r="BH225" i="4"/>
  <c r="BG225" i="4"/>
  <c r="BF225" i="4"/>
  <c r="BE225" i="4"/>
  <c r="T225" i="4"/>
  <c r="R225" i="4"/>
  <c r="R222" i="4" s="1"/>
  <c r="P225" i="4"/>
  <c r="J225" i="4"/>
  <c r="BK223" i="4"/>
  <c r="BI223" i="4"/>
  <c r="BH223" i="4"/>
  <c r="BG223" i="4"/>
  <c r="BE223" i="4"/>
  <c r="T223" i="4"/>
  <c r="T222" i="4" s="1"/>
  <c r="R223" i="4"/>
  <c r="P223" i="4"/>
  <c r="J223" i="4"/>
  <c r="BF223" i="4" s="1"/>
  <c r="BK222" i="4"/>
  <c r="J222" i="4" s="1"/>
  <c r="J68" i="4" s="1"/>
  <c r="P222" i="4"/>
  <c r="BK220" i="4"/>
  <c r="BI220" i="4"/>
  <c r="BH220" i="4"/>
  <c r="BG220" i="4"/>
  <c r="BE220" i="4"/>
  <c r="T220" i="4"/>
  <c r="R220" i="4"/>
  <c r="P220" i="4"/>
  <c r="J220" i="4"/>
  <c r="BF220" i="4" s="1"/>
  <c r="BK219" i="4"/>
  <c r="BI219" i="4"/>
  <c r="BH219" i="4"/>
  <c r="BG219" i="4"/>
  <c r="BE219" i="4"/>
  <c r="T219" i="4"/>
  <c r="R219" i="4"/>
  <c r="P219" i="4"/>
  <c r="J219" i="4"/>
  <c r="BF219" i="4" s="1"/>
  <c r="BK217" i="4"/>
  <c r="BI217" i="4"/>
  <c r="BH217" i="4"/>
  <c r="BG217" i="4"/>
  <c r="BE217" i="4"/>
  <c r="T217" i="4"/>
  <c r="R217" i="4"/>
  <c r="P217" i="4"/>
  <c r="J217" i="4"/>
  <c r="BF217" i="4" s="1"/>
  <c r="BK215" i="4"/>
  <c r="BI215" i="4"/>
  <c r="BH215" i="4"/>
  <c r="BG215" i="4"/>
  <c r="BF215" i="4"/>
  <c r="BE215" i="4"/>
  <c r="T215" i="4"/>
  <c r="R215" i="4"/>
  <c r="P215" i="4"/>
  <c r="J215" i="4"/>
  <c r="BK213" i="4"/>
  <c r="BI213" i="4"/>
  <c r="BH213" i="4"/>
  <c r="BG213" i="4"/>
  <c r="BE213" i="4"/>
  <c r="T213" i="4"/>
  <c r="R213" i="4"/>
  <c r="P213" i="4"/>
  <c r="J213" i="4"/>
  <c r="BF213" i="4" s="1"/>
  <c r="BK211" i="4"/>
  <c r="BI211" i="4"/>
  <c r="BH211" i="4"/>
  <c r="BG211" i="4"/>
  <c r="BE211" i="4"/>
  <c r="T211" i="4"/>
  <c r="R211" i="4"/>
  <c r="P211" i="4"/>
  <c r="P206" i="4" s="1"/>
  <c r="J211" i="4"/>
  <c r="BF211" i="4" s="1"/>
  <c r="BK209" i="4"/>
  <c r="BI209" i="4"/>
  <c r="BH209" i="4"/>
  <c r="BG209" i="4"/>
  <c r="BE209" i="4"/>
  <c r="T209" i="4"/>
  <c r="R209" i="4"/>
  <c r="R206" i="4" s="1"/>
  <c r="P209" i="4"/>
  <c r="J209" i="4"/>
  <c r="BF209" i="4" s="1"/>
  <c r="BK207" i="4"/>
  <c r="BI207" i="4"/>
  <c r="BH207" i="4"/>
  <c r="BG207" i="4"/>
  <c r="BE207" i="4"/>
  <c r="T207" i="4"/>
  <c r="R207" i="4"/>
  <c r="P207" i="4"/>
  <c r="J207" i="4"/>
  <c r="BF207" i="4" s="1"/>
  <c r="T206" i="4"/>
  <c r="BK204" i="4"/>
  <c r="BI204" i="4"/>
  <c r="BH204" i="4"/>
  <c r="BG204" i="4"/>
  <c r="BE204" i="4"/>
  <c r="T204" i="4"/>
  <c r="R204" i="4"/>
  <c r="P204" i="4"/>
  <c r="J204" i="4"/>
  <c r="BF204" i="4" s="1"/>
  <c r="BK202" i="4"/>
  <c r="BI202" i="4"/>
  <c r="BH202" i="4"/>
  <c r="BG202" i="4"/>
  <c r="BF202" i="4"/>
  <c r="BE202" i="4"/>
  <c r="T202" i="4"/>
  <c r="R202" i="4"/>
  <c r="P202" i="4"/>
  <c r="J202" i="4"/>
  <c r="BK200" i="4"/>
  <c r="BI200" i="4"/>
  <c r="BH200" i="4"/>
  <c r="BG200" i="4"/>
  <c r="BE200" i="4"/>
  <c r="T200" i="4"/>
  <c r="R200" i="4"/>
  <c r="P200" i="4"/>
  <c r="J200" i="4"/>
  <c r="BF200" i="4" s="1"/>
  <c r="BK198" i="4"/>
  <c r="BI198" i="4"/>
  <c r="BH198" i="4"/>
  <c r="BG198" i="4"/>
  <c r="BF198" i="4"/>
  <c r="BE198" i="4"/>
  <c r="T198" i="4"/>
  <c r="R198" i="4"/>
  <c r="P198" i="4"/>
  <c r="J198" i="4"/>
  <c r="BK196" i="4"/>
  <c r="BI196" i="4"/>
  <c r="BH196" i="4"/>
  <c r="BG196" i="4"/>
  <c r="BE196" i="4"/>
  <c r="T196" i="4"/>
  <c r="R196" i="4"/>
  <c r="P196" i="4"/>
  <c r="J196" i="4"/>
  <c r="BF196" i="4" s="1"/>
  <c r="BK194" i="4"/>
  <c r="BI194" i="4"/>
  <c r="BH194" i="4"/>
  <c r="BG194" i="4"/>
  <c r="BF194" i="4"/>
  <c r="BE194" i="4"/>
  <c r="T194" i="4"/>
  <c r="R194" i="4"/>
  <c r="P194" i="4"/>
  <c r="J194" i="4"/>
  <c r="BK192" i="4"/>
  <c r="BI192" i="4"/>
  <c r="BH192" i="4"/>
  <c r="BG192" i="4"/>
  <c r="BE192" i="4"/>
  <c r="T192" i="4"/>
  <c r="R192" i="4"/>
  <c r="P192" i="4"/>
  <c r="J192" i="4"/>
  <c r="BF192" i="4" s="1"/>
  <c r="BK190" i="4"/>
  <c r="BI190" i="4"/>
  <c r="BH190" i="4"/>
  <c r="BG190" i="4"/>
  <c r="BF190" i="4"/>
  <c r="BE190" i="4"/>
  <c r="T190" i="4"/>
  <c r="R190" i="4"/>
  <c r="P190" i="4"/>
  <c r="J190" i="4"/>
  <c r="BK188" i="4"/>
  <c r="BI188" i="4"/>
  <c r="BH188" i="4"/>
  <c r="BG188" i="4"/>
  <c r="BE188" i="4"/>
  <c r="T188" i="4"/>
  <c r="R188" i="4"/>
  <c r="P188" i="4"/>
  <c r="J188" i="4"/>
  <c r="BF188" i="4" s="1"/>
  <c r="BK186" i="4"/>
  <c r="BI186" i="4"/>
  <c r="BH186" i="4"/>
  <c r="BG186" i="4"/>
  <c r="BF186" i="4"/>
  <c r="BE186" i="4"/>
  <c r="T186" i="4"/>
  <c r="R186" i="4"/>
  <c r="P186" i="4"/>
  <c r="J186" i="4"/>
  <c r="BK184" i="4"/>
  <c r="BI184" i="4"/>
  <c r="BH184" i="4"/>
  <c r="BG184" i="4"/>
  <c r="BE184" i="4"/>
  <c r="T184" i="4"/>
  <c r="R184" i="4"/>
  <c r="P184" i="4"/>
  <c r="J184" i="4"/>
  <c r="BF184" i="4" s="1"/>
  <c r="BK182" i="4"/>
  <c r="BI182" i="4"/>
  <c r="BH182" i="4"/>
  <c r="BG182" i="4"/>
  <c r="BF182" i="4"/>
  <c r="BE182" i="4"/>
  <c r="T182" i="4"/>
  <c r="R182" i="4"/>
  <c r="P182" i="4"/>
  <c r="J182" i="4"/>
  <c r="BK180" i="4"/>
  <c r="BI180" i="4"/>
  <c r="BH180" i="4"/>
  <c r="BG180" i="4"/>
  <c r="BE180" i="4"/>
  <c r="T180" i="4"/>
  <c r="R180" i="4"/>
  <c r="P180" i="4"/>
  <c r="J180" i="4"/>
  <c r="BF180" i="4" s="1"/>
  <c r="BK178" i="4"/>
  <c r="BI178" i="4"/>
  <c r="BH178" i="4"/>
  <c r="BG178" i="4"/>
  <c r="BF178" i="4"/>
  <c r="BE178" i="4"/>
  <c r="T178" i="4"/>
  <c r="R178" i="4"/>
  <c r="P178" i="4"/>
  <c r="J178" i="4"/>
  <c r="BK176" i="4"/>
  <c r="BI176" i="4"/>
  <c r="BH176" i="4"/>
  <c r="BG176" i="4"/>
  <c r="BE176" i="4"/>
  <c r="T176" i="4"/>
  <c r="R176" i="4"/>
  <c r="P176" i="4"/>
  <c r="J176" i="4"/>
  <c r="BF176" i="4" s="1"/>
  <c r="BK174" i="4"/>
  <c r="BI174" i="4"/>
  <c r="BH174" i="4"/>
  <c r="BG174" i="4"/>
  <c r="BF174" i="4"/>
  <c r="BE174" i="4"/>
  <c r="T174" i="4"/>
  <c r="R174" i="4"/>
  <c r="P174" i="4"/>
  <c r="J174" i="4"/>
  <c r="BK172" i="4"/>
  <c r="BI172" i="4"/>
  <c r="BH172" i="4"/>
  <c r="BG172" i="4"/>
  <c r="BE172" i="4"/>
  <c r="T172" i="4"/>
  <c r="R172" i="4"/>
  <c r="P172" i="4"/>
  <c r="J172" i="4"/>
  <c r="BF172" i="4" s="1"/>
  <c r="BK170" i="4"/>
  <c r="BI170" i="4"/>
  <c r="BH170" i="4"/>
  <c r="BG170" i="4"/>
  <c r="BF170" i="4"/>
  <c r="BE170" i="4"/>
  <c r="T170" i="4"/>
  <c r="R170" i="4"/>
  <c r="R169" i="4" s="1"/>
  <c r="P170" i="4"/>
  <c r="J170" i="4"/>
  <c r="BK169" i="4"/>
  <c r="J169" i="4" s="1"/>
  <c r="J66" i="4" s="1"/>
  <c r="T169" i="4"/>
  <c r="BK167" i="4"/>
  <c r="BI167" i="4"/>
  <c r="BH167" i="4"/>
  <c r="BG167" i="4"/>
  <c r="BE167" i="4"/>
  <c r="T167" i="4"/>
  <c r="R167" i="4"/>
  <c r="P167" i="4"/>
  <c r="J167" i="4"/>
  <c r="BF167" i="4" s="1"/>
  <c r="BK165" i="4"/>
  <c r="BI165" i="4"/>
  <c r="BH165" i="4"/>
  <c r="BG165" i="4"/>
  <c r="BE165" i="4"/>
  <c r="T165" i="4"/>
  <c r="R165" i="4"/>
  <c r="P165" i="4"/>
  <c r="J165" i="4"/>
  <c r="BF165" i="4" s="1"/>
  <c r="BK163" i="4"/>
  <c r="BI163" i="4"/>
  <c r="BH163" i="4"/>
  <c r="BG163" i="4"/>
  <c r="BE163" i="4"/>
  <c r="T163" i="4"/>
  <c r="R163" i="4"/>
  <c r="P163" i="4"/>
  <c r="J163" i="4"/>
  <c r="BF163" i="4" s="1"/>
  <c r="BK161" i="4"/>
  <c r="BI161" i="4"/>
  <c r="BH161" i="4"/>
  <c r="BG161" i="4"/>
  <c r="BE161" i="4"/>
  <c r="T161" i="4"/>
  <c r="R161" i="4"/>
  <c r="P161" i="4"/>
  <c r="J161" i="4"/>
  <c r="BF161" i="4" s="1"/>
  <c r="BK159" i="4"/>
  <c r="BI159" i="4"/>
  <c r="BH159" i="4"/>
  <c r="BG159" i="4"/>
  <c r="BE159" i="4"/>
  <c r="T159" i="4"/>
  <c r="R159" i="4"/>
  <c r="P159" i="4"/>
  <c r="J159" i="4"/>
  <c r="BF159" i="4" s="1"/>
  <c r="BK157" i="4"/>
  <c r="BI157" i="4"/>
  <c r="BH157" i="4"/>
  <c r="BG157" i="4"/>
  <c r="BE157" i="4"/>
  <c r="T157" i="4"/>
  <c r="R157" i="4"/>
  <c r="P157" i="4"/>
  <c r="J157" i="4"/>
  <c r="BF157" i="4" s="1"/>
  <c r="BK155" i="4"/>
  <c r="BI155" i="4"/>
  <c r="BH155" i="4"/>
  <c r="BG155" i="4"/>
  <c r="BF155" i="4"/>
  <c r="BE155" i="4"/>
  <c r="T155" i="4"/>
  <c r="R155" i="4"/>
  <c r="P155" i="4"/>
  <c r="J155" i="4"/>
  <c r="BK153" i="4"/>
  <c r="BI153" i="4"/>
  <c r="BH153" i="4"/>
  <c r="BG153" i="4"/>
  <c r="BE153" i="4"/>
  <c r="T153" i="4"/>
  <c r="R153" i="4"/>
  <c r="P153" i="4"/>
  <c r="J153" i="4"/>
  <c r="BF153" i="4" s="1"/>
  <c r="BK151" i="4"/>
  <c r="BI151" i="4"/>
  <c r="BH151" i="4"/>
  <c r="BG151" i="4"/>
  <c r="BE151" i="4"/>
  <c r="T151" i="4"/>
  <c r="R151" i="4"/>
  <c r="P151" i="4"/>
  <c r="J151" i="4"/>
  <c r="BF151" i="4" s="1"/>
  <c r="BK149" i="4"/>
  <c r="BI149" i="4"/>
  <c r="BH149" i="4"/>
  <c r="BG149" i="4"/>
  <c r="BE149" i="4"/>
  <c r="T149" i="4"/>
  <c r="R149" i="4"/>
  <c r="P149" i="4"/>
  <c r="J149" i="4"/>
  <c r="BF149" i="4" s="1"/>
  <c r="BK147" i="4"/>
  <c r="BI147" i="4"/>
  <c r="BH147" i="4"/>
  <c r="BG147" i="4"/>
  <c r="BE147" i="4"/>
  <c r="T147" i="4"/>
  <c r="R147" i="4"/>
  <c r="P147" i="4"/>
  <c r="J147" i="4"/>
  <c r="BF147" i="4" s="1"/>
  <c r="BK145" i="4"/>
  <c r="BI145" i="4"/>
  <c r="BH145" i="4"/>
  <c r="BG145" i="4"/>
  <c r="BE145" i="4"/>
  <c r="T145" i="4"/>
  <c r="R145" i="4"/>
  <c r="P145" i="4"/>
  <c r="J145" i="4"/>
  <c r="BF145" i="4" s="1"/>
  <c r="BK143" i="4"/>
  <c r="BI143" i="4"/>
  <c r="BH143" i="4"/>
  <c r="BG143" i="4"/>
  <c r="BE143" i="4"/>
  <c r="T143" i="4"/>
  <c r="R143" i="4"/>
  <c r="R138" i="4" s="1"/>
  <c r="P143" i="4"/>
  <c r="J143" i="4"/>
  <c r="BF143" i="4" s="1"/>
  <c r="BK141" i="4"/>
  <c r="BI141" i="4"/>
  <c r="BH141" i="4"/>
  <c r="BG141" i="4"/>
  <c r="BE141" i="4"/>
  <c r="T141" i="4"/>
  <c r="T138" i="4" s="1"/>
  <c r="R141" i="4"/>
  <c r="P141" i="4"/>
  <c r="J141" i="4"/>
  <c r="BF141" i="4" s="1"/>
  <c r="BK139" i="4"/>
  <c r="BK138" i="4" s="1"/>
  <c r="J138" i="4" s="1"/>
  <c r="J65" i="4" s="1"/>
  <c r="BI139" i="4"/>
  <c r="BH139" i="4"/>
  <c r="BG139" i="4"/>
  <c r="BF139" i="4"/>
  <c r="BE139" i="4"/>
  <c r="T139" i="4"/>
  <c r="R139" i="4"/>
  <c r="P139" i="4"/>
  <c r="P138" i="4" s="1"/>
  <c r="J139" i="4"/>
  <c r="BK136" i="4"/>
  <c r="BI136" i="4"/>
  <c r="BH136" i="4"/>
  <c r="BG136" i="4"/>
  <c r="BE136" i="4"/>
  <c r="T136" i="4"/>
  <c r="R136" i="4"/>
  <c r="P136" i="4"/>
  <c r="J136" i="4"/>
  <c r="BF136" i="4" s="1"/>
  <c r="BK134" i="4"/>
  <c r="BI134" i="4"/>
  <c r="BH134" i="4"/>
  <c r="BG134" i="4"/>
  <c r="BF134" i="4"/>
  <c r="BE134" i="4"/>
  <c r="T134" i="4"/>
  <c r="R134" i="4"/>
  <c r="P134" i="4"/>
  <c r="J134" i="4"/>
  <c r="BK132" i="4"/>
  <c r="BI132" i="4"/>
  <c r="BH132" i="4"/>
  <c r="BG132" i="4"/>
  <c r="BE132" i="4"/>
  <c r="T132" i="4"/>
  <c r="R132" i="4"/>
  <c r="P132" i="4"/>
  <c r="J132" i="4"/>
  <c r="BF132" i="4" s="1"/>
  <c r="BK130" i="4"/>
  <c r="BI130" i="4"/>
  <c r="BH130" i="4"/>
  <c r="BG130" i="4"/>
  <c r="BF130" i="4"/>
  <c r="BE130" i="4"/>
  <c r="T130" i="4"/>
  <c r="R130" i="4"/>
  <c r="P130" i="4"/>
  <c r="J130" i="4"/>
  <c r="BK128" i="4"/>
  <c r="BI128" i="4"/>
  <c r="BH128" i="4"/>
  <c r="BG128" i="4"/>
  <c r="BE128" i="4"/>
  <c r="T128" i="4"/>
  <c r="R128" i="4"/>
  <c r="P128" i="4"/>
  <c r="J128" i="4"/>
  <c r="BF128" i="4" s="1"/>
  <c r="BK126" i="4"/>
  <c r="BI126" i="4"/>
  <c r="BH126" i="4"/>
  <c r="BG126" i="4"/>
  <c r="BF126" i="4"/>
  <c r="BE126" i="4"/>
  <c r="T126" i="4"/>
  <c r="R126" i="4"/>
  <c r="P126" i="4"/>
  <c r="J126" i="4"/>
  <c r="BK124" i="4"/>
  <c r="BI124" i="4"/>
  <c r="BH124" i="4"/>
  <c r="BG124" i="4"/>
  <c r="BE124" i="4"/>
  <c r="T124" i="4"/>
  <c r="T121" i="4" s="1"/>
  <c r="R124" i="4"/>
  <c r="P124" i="4"/>
  <c r="J124" i="4"/>
  <c r="BF124" i="4" s="1"/>
  <c r="BK122" i="4"/>
  <c r="BK121" i="4" s="1"/>
  <c r="BI122" i="4"/>
  <c r="BH122" i="4"/>
  <c r="BG122" i="4"/>
  <c r="BF122" i="4"/>
  <c r="BE122" i="4"/>
  <c r="T122" i="4"/>
  <c r="R122" i="4"/>
  <c r="P122" i="4"/>
  <c r="P121" i="4" s="1"/>
  <c r="J122" i="4"/>
  <c r="R121" i="4"/>
  <c r="J121" i="4"/>
  <c r="BK119" i="4"/>
  <c r="BI119" i="4"/>
  <c r="BH119" i="4"/>
  <c r="BG119" i="4"/>
  <c r="BE119" i="4"/>
  <c r="T119" i="4"/>
  <c r="R119" i="4"/>
  <c r="P119" i="4"/>
  <c r="J119" i="4"/>
  <c r="BF119" i="4" s="1"/>
  <c r="BK117" i="4"/>
  <c r="BI117" i="4"/>
  <c r="BH117" i="4"/>
  <c r="BG117" i="4"/>
  <c r="BE117" i="4"/>
  <c r="T117" i="4"/>
  <c r="T108" i="4" s="1"/>
  <c r="R117" i="4"/>
  <c r="P117" i="4"/>
  <c r="J117" i="4"/>
  <c r="BF117" i="4" s="1"/>
  <c r="BK115" i="4"/>
  <c r="BI115" i="4"/>
  <c r="BH115" i="4"/>
  <c r="BG115" i="4"/>
  <c r="BF115" i="4"/>
  <c r="BE115" i="4"/>
  <c r="T115" i="4"/>
  <c r="R115" i="4"/>
  <c r="P115" i="4"/>
  <c r="J115" i="4"/>
  <c r="BK113" i="4"/>
  <c r="BI113" i="4"/>
  <c r="BH113" i="4"/>
  <c r="BG113" i="4"/>
  <c r="BE113" i="4"/>
  <c r="T113" i="4"/>
  <c r="R113" i="4"/>
  <c r="P113" i="4"/>
  <c r="J113" i="4"/>
  <c r="BF113" i="4" s="1"/>
  <c r="BK111" i="4"/>
  <c r="BI111" i="4"/>
  <c r="BH111" i="4"/>
  <c r="BG111" i="4"/>
  <c r="BE111" i="4"/>
  <c r="T111" i="4"/>
  <c r="R111" i="4"/>
  <c r="P111" i="4"/>
  <c r="J111" i="4"/>
  <c r="BF111" i="4" s="1"/>
  <c r="BK109" i="4"/>
  <c r="BI109" i="4"/>
  <c r="BH109" i="4"/>
  <c r="BG109" i="4"/>
  <c r="BE109" i="4"/>
  <c r="T109" i="4"/>
  <c r="R109" i="4"/>
  <c r="P109" i="4"/>
  <c r="J109" i="4"/>
  <c r="BF109" i="4" s="1"/>
  <c r="P108" i="4"/>
  <c r="BK106" i="4"/>
  <c r="BI106" i="4"/>
  <c r="BH106" i="4"/>
  <c r="BG106" i="4"/>
  <c r="BF106" i="4"/>
  <c r="BE106" i="4"/>
  <c r="T106" i="4"/>
  <c r="T105" i="4" s="1"/>
  <c r="R106" i="4"/>
  <c r="P106" i="4"/>
  <c r="P105" i="4" s="1"/>
  <c r="J106" i="4"/>
  <c r="BK105" i="4"/>
  <c r="J105" i="4" s="1"/>
  <c r="J62" i="4" s="1"/>
  <c r="R105" i="4"/>
  <c r="BK103" i="4"/>
  <c r="BI103" i="4"/>
  <c r="BH103" i="4"/>
  <c r="BG103" i="4"/>
  <c r="BF103" i="4"/>
  <c r="BE103" i="4"/>
  <c r="T103" i="4"/>
  <c r="R103" i="4"/>
  <c r="P103" i="4"/>
  <c r="J103" i="4"/>
  <c r="BK101" i="4"/>
  <c r="BI101" i="4"/>
  <c r="BH101" i="4"/>
  <c r="BG101" i="4"/>
  <c r="BE101" i="4"/>
  <c r="T101" i="4"/>
  <c r="R101" i="4"/>
  <c r="R90" i="4" s="1"/>
  <c r="P101" i="4"/>
  <c r="J101" i="4"/>
  <c r="BF101" i="4" s="1"/>
  <c r="BK99" i="4"/>
  <c r="BI99" i="4"/>
  <c r="BH99" i="4"/>
  <c r="BG99" i="4"/>
  <c r="BE99" i="4"/>
  <c r="T99" i="4"/>
  <c r="R99" i="4"/>
  <c r="P99" i="4"/>
  <c r="J99" i="4"/>
  <c r="BF99" i="4" s="1"/>
  <c r="BK97" i="4"/>
  <c r="BI97" i="4"/>
  <c r="BH97" i="4"/>
  <c r="BG97" i="4"/>
  <c r="BE97" i="4"/>
  <c r="T97" i="4"/>
  <c r="R97" i="4"/>
  <c r="P97" i="4"/>
  <c r="J97" i="4"/>
  <c r="BF97" i="4" s="1"/>
  <c r="BK95" i="4"/>
  <c r="BI95" i="4"/>
  <c r="BH95" i="4"/>
  <c r="BG95" i="4"/>
  <c r="BE95" i="4"/>
  <c r="T95" i="4"/>
  <c r="R95" i="4"/>
  <c r="P95" i="4"/>
  <c r="P90" i="4" s="1"/>
  <c r="J95" i="4"/>
  <c r="BF95" i="4" s="1"/>
  <c r="BK93" i="4"/>
  <c r="BI93" i="4"/>
  <c r="BH93" i="4"/>
  <c r="BG93" i="4"/>
  <c r="BE93" i="4"/>
  <c r="T93" i="4"/>
  <c r="R93" i="4"/>
  <c r="P93" i="4"/>
  <c r="J93" i="4"/>
  <c r="BF93" i="4" s="1"/>
  <c r="BK91" i="4"/>
  <c r="BI91" i="4"/>
  <c r="BH91" i="4"/>
  <c r="BG91" i="4"/>
  <c r="BE91" i="4"/>
  <c r="T91" i="4"/>
  <c r="R91" i="4"/>
  <c r="P91" i="4"/>
  <c r="J91" i="4"/>
  <c r="BF91" i="4" s="1"/>
  <c r="T90" i="4"/>
  <c r="J85" i="4"/>
  <c r="J84" i="4"/>
  <c r="F84" i="4"/>
  <c r="J82" i="4"/>
  <c r="F82" i="4"/>
  <c r="E80" i="4"/>
  <c r="E78" i="4"/>
  <c r="J64" i="4"/>
  <c r="J55" i="4"/>
  <c r="J54" i="4"/>
  <c r="F54" i="4"/>
  <c r="J52" i="4"/>
  <c r="F52" i="4"/>
  <c r="E50" i="4"/>
  <c r="J37" i="4"/>
  <c r="J36" i="4"/>
  <c r="J35" i="4"/>
  <c r="J18" i="4"/>
  <c r="E18" i="4"/>
  <c r="F85" i="4" s="1"/>
  <c r="J17" i="4"/>
  <c r="J12" i="4"/>
  <c r="E7" i="4"/>
  <c r="E48" i="4" s="1"/>
  <c r="BK569" i="3"/>
  <c r="BI569" i="3"/>
  <c r="BH569" i="3"/>
  <c r="BG569" i="3"/>
  <c r="BE569" i="3"/>
  <c r="T569" i="3"/>
  <c r="R569" i="3"/>
  <c r="P569" i="3"/>
  <c r="J569" i="3"/>
  <c r="BF569" i="3" s="1"/>
  <c r="BK566" i="3"/>
  <c r="BI566" i="3"/>
  <c r="BH566" i="3"/>
  <c r="BG566" i="3"/>
  <c r="BE566" i="3"/>
  <c r="T566" i="3"/>
  <c r="R566" i="3"/>
  <c r="P566" i="3"/>
  <c r="J566" i="3"/>
  <c r="BF566" i="3" s="1"/>
  <c r="BK563" i="3"/>
  <c r="BI563" i="3"/>
  <c r="BH563" i="3"/>
  <c r="BG563" i="3"/>
  <c r="BE563" i="3"/>
  <c r="T563" i="3"/>
  <c r="R563" i="3"/>
  <c r="P563" i="3"/>
  <c r="J563" i="3"/>
  <c r="BF563" i="3" s="1"/>
  <c r="BK560" i="3"/>
  <c r="BI560" i="3"/>
  <c r="BH560" i="3"/>
  <c r="BG560" i="3"/>
  <c r="BE560" i="3"/>
  <c r="T560" i="3"/>
  <c r="T554" i="3" s="1"/>
  <c r="R560" i="3"/>
  <c r="P560" i="3"/>
  <c r="J560" i="3"/>
  <c r="BF560" i="3" s="1"/>
  <c r="BK557" i="3"/>
  <c r="BK554" i="3" s="1"/>
  <c r="J554" i="3" s="1"/>
  <c r="BI557" i="3"/>
  <c r="BH557" i="3"/>
  <c r="BG557" i="3"/>
  <c r="BF557" i="3"/>
  <c r="BE557" i="3"/>
  <c r="T557" i="3"/>
  <c r="R557" i="3"/>
  <c r="P557" i="3"/>
  <c r="P554" i="3" s="1"/>
  <c r="J557" i="3"/>
  <c r="BK555" i="3"/>
  <c r="BI555" i="3"/>
  <c r="BH555" i="3"/>
  <c r="BG555" i="3"/>
  <c r="BE555" i="3"/>
  <c r="T555" i="3"/>
  <c r="R555" i="3"/>
  <c r="R554" i="3" s="1"/>
  <c r="P555" i="3"/>
  <c r="J555" i="3"/>
  <c r="BF555" i="3" s="1"/>
  <c r="BK552" i="3"/>
  <c r="BI552" i="3"/>
  <c r="BH552" i="3"/>
  <c r="BG552" i="3"/>
  <c r="BF552" i="3"/>
  <c r="BE552" i="3"/>
  <c r="T552" i="3"/>
  <c r="R552" i="3"/>
  <c r="P552" i="3"/>
  <c r="J552" i="3"/>
  <c r="BK549" i="3"/>
  <c r="BI549" i="3"/>
  <c r="BH549" i="3"/>
  <c r="BG549" i="3"/>
  <c r="BE549" i="3"/>
  <c r="T549" i="3"/>
  <c r="R549" i="3"/>
  <c r="P549" i="3"/>
  <c r="J549" i="3"/>
  <c r="BF549" i="3" s="1"/>
  <c r="BK547" i="3"/>
  <c r="BI547" i="3"/>
  <c r="BH547" i="3"/>
  <c r="BG547" i="3"/>
  <c r="BF547" i="3"/>
  <c r="BE547" i="3"/>
  <c r="T547" i="3"/>
  <c r="R547" i="3"/>
  <c r="P547" i="3"/>
  <c r="P541" i="3" s="1"/>
  <c r="J547" i="3"/>
  <c r="BK542" i="3"/>
  <c r="BI542" i="3"/>
  <c r="BH542" i="3"/>
  <c r="BG542" i="3"/>
  <c r="BF542" i="3"/>
  <c r="BE542" i="3"/>
  <c r="T542" i="3"/>
  <c r="T541" i="3" s="1"/>
  <c r="R542" i="3"/>
  <c r="P542" i="3"/>
  <c r="J542" i="3"/>
  <c r="BK541" i="3"/>
  <c r="J541" i="3" s="1"/>
  <c r="R541" i="3"/>
  <c r="BK539" i="3"/>
  <c r="BI539" i="3"/>
  <c r="BH539" i="3"/>
  <c r="BG539" i="3"/>
  <c r="BE539" i="3"/>
  <c r="T539" i="3"/>
  <c r="R539" i="3"/>
  <c r="P539" i="3"/>
  <c r="J539" i="3"/>
  <c r="BF539" i="3" s="1"/>
  <c r="BK535" i="3"/>
  <c r="BI535" i="3"/>
  <c r="BH535" i="3"/>
  <c r="BG535" i="3"/>
  <c r="BF535" i="3"/>
  <c r="BE535" i="3"/>
  <c r="T535" i="3"/>
  <c r="R535" i="3"/>
  <c r="P535" i="3"/>
  <c r="J535" i="3"/>
  <c r="BK531" i="3"/>
  <c r="BI531" i="3"/>
  <c r="BH531" i="3"/>
  <c r="BG531" i="3"/>
  <c r="BE531" i="3"/>
  <c r="T531" i="3"/>
  <c r="R531" i="3"/>
  <c r="P531" i="3"/>
  <c r="J531" i="3"/>
  <c r="BF531" i="3" s="1"/>
  <c r="BK527" i="3"/>
  <c r="BI527" i="3"/>
  <c r="BH527" i="3"/>
  <c r="BG527" i="3"/>
  <c r="BE527" i="3"/>
  <c r="T527" i="3"/>
  <c r="R527" i="3"/>
  <c r="P527" i="3"/>
  <c r="J527" i="3"/>
  <c r="BF527" i="3" s="1"/>
  <c r="BK526" i="3"/>
  <c r="BI526" i="3"/>
  <c r="BH526" i="3"/>
  <c r="BG526" i="3"/>
  <c r="BE526" i="3"/>
  <c r="T526" i="3"/>
  <c r="R526" i="3"/>
  <c r="P526" i="3"/>
  <c r="J526" i="3"/>
  <c r="BF526" i="3" s="1"/>
  <c r="BK524" i="3"/>
  <c r="BI524" i="3"/>
  <c r="BH524" i="3"/>
  <c r="BG524" i="3"/>
  <c r="BE524" i="3"/>
  <c r="T524" i="3"/>
  <c r="R524" i="3"/>
  <c r="P524" i="3"/>
  <c r="J524" i="3"/>
  <c r="BF524" i="3" s="1"/>
  <c r="BK522" i="3"/>
  <c r="BI522" i="3"/>
  <c r="BH522" i="3"/>
  <c r="BG522" i="3"/>
  <c r="BE522" i="3"/>
  <c r="T522" i="3"/>
  <c r="R522" i="3"/>
  <c r="P522" i="3"/>
  <c r="J522" i="3"/>
  <c r="BF522" i="3" s="1"/>
  <c r="BK520" i="3"/>
  <c r="BI520" i="3"/>
  <c r="BH520" i="3"/>
  <c r="BG520" i="3"/>
  <c r="BE520" i="3"/>
  <c r="T520" i="3"/>
  <c r="R520" i="3"/>
  <c r="P520" i="3"/>
  <c r="J520" i="3"/>
  <c r="BF520" i="3" s="1"/>
  <c r="BK518" i="3"/>
  <c r="BI518" i="3"/>
  <c r="BH518" i="3"/>
  <c r="BG518" i="3"/>
  <c r="BE518" i="3"/>
  <c r="T518" i="3"/>
  <c r="R518" i="3"/>
  <c r="P518" i="3"/>
  <c r="J518" i="3"/>
  <c r="BF518" i="3" s="1"/>
  <c r="BK509" i="3"/>
  <c r="BK498" i="3" s="1"/>
  <c r="J498" i="3" s="1"/>
  <c r="J80" i="3" s="1"/>
  <c r="BI509" i="3"/>
  <c r="BH509" i="3"/>
  <c r="BG509" i="3"/>
  <c r="BF509" i="3"/>
  <c r="BE509" i="3"/>
  <c r="T509" i="3"/>
  <c r="R509" i="3"/>
  <c r="P509" i="3"/>
  <c r="J509" i="3"/>
  <c r="BK507" i="3"/>
  <c r="BI507" i="3"/>
  <c r="BH507" i="3"/>
  <c r="BG507" i="3"/>
  <c r="BE507" i="3"/>
  <c r="T507" i="3"/>
  <c r="R507" i="3"/>
  <c r="P507" i="3"/>
  <c r="J507" i="3"/>
  <c r="BF507" i="3" s="1"/>
  <c r="BK505" i="3"/>
  <c r="BI505" i="3"/>
  <c r="BH505" i="3"/>
  <c r="BG505" i="3"/>
  <c r="BE505" i="3"/>
  <c r="T505" i="3"/>
  <c r="R505" i="3"/>
  <c r="P505" i="3"/>
  <c r="J505" i="3"/>
  <c r="BF505" i="3" s="1"/>
  <c r="BK501" i="3"/>
  <c r="BI501" i="3"/>
  <c r="BH501" i="3"/>
  <c r="BG501" i="3"/>
  <c r="BE501" i="3"/>
  <c r="T501" i="3"/>
  <c r="R501" i="3"/>
  <c r="P501" i="3"/>
  <c r="J501" i="3"/>
  <c r="BF501" i="3" s="1"/>
  <c r="BK499" i="3"/>
  <c r="BI499" i="3"/>
  <c r="BH499" i="3"/>
  <c r="BG499" i="3"/>
  <c r="BE499" i="3"/>
  <c r="T499" i="3"/>
  <c r="R499" i="3"/>
  <c r="P499" i="3"/>
  <c r="J499" i="3"/>
  <c r="BF499" i="3" s="1"/>
  <c r="BK495" i="3"/>
  <c r="BI495" i="3"/>
  <c r="BH495" i="3"/>
  <c r="BG495" i="3"/>
  <c r="BE495" i="3"/>
  <c r="T495" i="3"/>
  <c r="R495" i="3"/>
  <c r="P495" i="3"/>
  <c r="J495" i="3"/>
  <c r="BF495" i="3" s="1"/>
  <c r="BK493" i="3"/>
  <c r="BI493" i="3"/>
  <c r="BH493" i="3"/>
  <c r="BG493" i="3"/>
  <c r="BE493" i="3"/>
  <c r="T493" i="3"/>
  <c r="R493" i="3"/>
  <c r="P493" i="3"/>
  <c r="P489" i="3" s="1"/>
  <c r="J493" i="3"/>
  <c r="BF493" i="3" s="1"/>
  <c r="BK490" i="3"/>
  <c r="BI490" i="3"/>
  <c r="BH490" i="3"/>
  <c r="BG490" i="3"/>
  <c r="BE490" i="3"/>
  <c r="T490" i="3"/>
  <c r="R490" i="3"/>
  <c r="R489" i="3" s="1"/>
  <c r="P490" i="3"/>
  <c r="J490" i="3"/>
  <c r="BF490" i="3" s="1"/>
  <c r="BK489" i="3"/>
  <c r="T489" i="3"/>
  <c r="J489" i="3"/>
  <c r="BK487" i="3"/>
  <c r="BI487" i="3"/>
  <c r="BH487" i="3"/>
  <c r="BG487" i="3"/>
  <c r="BF487" i="3"/>
  <c r="BE487" i="3"/>
  <c r="T487" i="3"/>
  <c r="R487" i="3"/>
  <c r="P487" i="3"/>
  <c r="J487" i="3"/>
  <c r="BK485" i="3"/>
  <c r="BI485" i="3"/>
  <c r="BH485" i="3"/>
  <c r="BG485" i="3"/>
  <c r="BE485" i="3"/>
  <c r="T485" i="3"/>
  <c r="R485" i="3"/>
  <c r="P485" i="3"/>
  <c r="J485" i="3"/>
  <c r="BF485" i="3" s="1"/>
  <c r="BK483" i="3"/>
  <c r="BI483" i="3"/>
  <c r="BH483" i="3"/>
  <c r="BG483" i="3"/>
  <c r="BF483" i="3"/>
  <c r="BE483" i="3"/>
  <c r="T483" i="3"/>
  <c r="R483" i="3"/>
  <c r="P483" i="3"/>
  <c r="J483" i="3"/>
  <c r="BK481" i="3"/>
  <c r="BI481" i="3"/>
  <c r="BH481" i="3"/>
  <c r="BG481" i="3"/>
  <c r="BE481" i="3"/>
  <c r="T481" i="3"/>
  <c r="R481" i="3"/>
  <c r="P481" i="3"/>
  <c r="J481" i="3"/>
  <c r="BF481" i="3" s="1"/>
  <c r="BK479" i="3"/>
  <c r="BK465" i="3" s="1"/>
  <c r="J465" i="3" s="1"/>
  <c r="J78" i="3" s="1"/>
  <c r="BI479" i="3"/>
  <c r="BH479" i="3"/>
  <c r="BG479" i="3"/>
  <c r="BF479" i="3"/>
  <c r="BE479" i="3"/>
  <c r="T479" i="3"/>
  <c r="R479" i="3"/>
  <c r="P479" i="3"/>
  <c r="J479" i="3"/>
  <c r="BK472" i="3"/>
  <c r="BI472" i="3"/>
  <c r="BH472" i="3"/>
  <c r="BG472" i="3"/>
  <c r="BE472" i="3"/>
  <c r="T472" i="3"/>
  <c r="R472" i="3"/>
  <c r="P472" i="3"/>
  <c r="J472" i="3"/>
  <c r="BF472" i="3" s="1"/>
  <c r="BK470" i="3"/>
  <c r="BI470" i="3"/>
  <c r="BH470" i="3"/>
  <c r="BG470" i="3"/>
  <c r="BF470" i="3"/>
  <c r="BE470" i="3"/>
  <c r="T470" i="3"/>
  <c r="R470" i="3"/>
  <c r="R465" i="3" s="1"/>
  <c r="P470" i="3"/>
  <c r="J470" i="3"/>
  <c r="BK466" i="3"/>
  <c r="BI466" i="3"/>
  <c r="BH466" i="3"/>
  <c r="BG466" i="3"/>
  <c r="BE466" i="3"/>
  <c r="T466" i="3"/>
  <c r="R466" i="3"/>
  <c r="P466" i="3"/>
  <c r="J466" i="3"/>
  <c r="BF466" i="3" s="1"/>
  <c r="BK463" i="3"/>
  <c r="BI463" i="3"/>
  <c r="BH463" i="3"/>
  <c r="BG463" i="3"/>
  <c r="BE463" i="3"/>
  <c r="T463" i="3"/>
  <c r="R463" i="3"/>
  <c r="P463" i="3"/>
  <c r="J463" i="3"/>
  <c r="BF463" i="3" s="1"/>
  <c r="BK461" i="3"/>
  <c r="BI461" i="3"/>
  <c r="BH461" i="3"/>
  <c r="BG461" i="3"/>
  <c r="BE461" i="3"/>
  <c r="T461" i="3"/>
  <c r="R461" i="3"/>
  <c r="P461" i="3"/>
  <c r="J461" i="3"/>
  <c r="BF461" i="3" s="1"/>
  <c r="BK460" i="3"/>
  <c r="BI460" i="3"/>
  <c r="BH460" i="3"/>
  <c r="BG460" i="3"/>
  <c r="BE460" i="3"/>
  <c r="T460" i="3"/>
  <c r="R460" i="3"/>
  <c r="P460" i="3"/>
  <c r="J460" i="3"/>
  <c r="BF460" i="3" s="1"/>
  <c r="BK456" i="3"/>
  <c r="BI456" i="3"/>
  <c r="BH456" i="3"/>
  <c r="BG456" i="3"/>
  <c r="BE456" i="3"/>
  <c r="T456" i="3"/>
  <c r="R456" i="3"/>
  <c r="P456" i="3"/>
  <c r="J456" i="3"/>
  <c r="BF456" i="3" s="1"/>
  <c r="BK455" i="3"/>
  <c r="BI455" i="3"/>
  <c r="BH455" i="3"/>
  <c r="BG455" i="3"/>
  <c r="BE455" i="3"/>
  <c r="T455" i="3"/>
  <c r="R455" i="3"/>
  <c r="P455" i="3"/>
  <c r="J455" i="3"/>
  <c r="BF455" i="3" s="1"/>
  <c r="BK454" i="3"/>
  <c r="BI454" i="3"/>
  <c r="BH454" i="3"/>
  <c r="BG454" i="3"/>
  <c r="BF454" i="3"/>
  <c r="BE454" i="3"/>
  <c r="T454" i="3"/>
  <c r="R454" i="3"/>
  <c r="P454" i="3"/>
  <c r="P449" i="3" s="1"/>
  <c r="J454" i="3"/>
  <c r="BK450" i="3"/>
  <c r="BI450" i="3"/>
  <c r="BH450" i="3"/>
  <c r="BG450" i="3"/>
  <c r="BE450" i="3"/>
  <c r="T450" i="3"/>
  <c r="T449" i="3" s="1"/>
  <c r="R450" i="3"/>
  <c r="P450" i="3"/>
  <c r="J450" i="3"/>
  <c r="BF450" i="3" s="1"/>
  <c r="BK449" i="3"/>
  <c r="J449" i="3" s="1"/>
  <c r="J77" i="3" s="1"/>
  <c r="BK447" i="3"/>
  <c r="BI447" i="3"/>
  <c r="BH447" i="3"/>
  <c r="BG447" i="3"/>
  <c r="BF447" i="3"/>
  <c r="BE447" i="3"/>
  <c r="T447" i="3"/>
  <c r="R447" i="3"/>
  <c r="P447" i="3"/>
  <c r="J447" i="3"/>
  <c r="BK445" i="3"/>
  <c r="BI445" i="3"/>
  <c r="BH445" i="3"/>
  <c r="BG445" i="3"/>
  <c r="BE445" i="3"/>
  <c r="T445" i="3"/>
  <c r="R445" i="3"/>
  <c r="P445" i="3"/>
  <c r="J445" i="3"/>
  <c r="BF445" i="3" s="1"/>
  <c r="BK444" i="3"/>
  <c r="BI444" i="3"/>
  <c r="BH444" i="3"/>
  <c r="BG444" i="3"/>
  <c r="BF444" i="3"/>
  <c r="BE444" i="3"/>
  <c r="T444" i="3"/>
  <c r="R444" i="3"/>
  <c r="P444" i="3"/>
  <c r="J444" i="3"/>
  <c r="BK442" i="3"/>
  <c r="BI442" i="3"/>
  <c r="BH442" i="3"/>
  <c r="BG442" i="3"/>
  <c r="BE442" i="3"/>
  <c r="T442" i="3"/>
  <c r="R442" i="3"/>
  <c r="P442" i="3"/>
  <c r="J442" i="3"/>
  <c r="BF442" i="3" s="1"/>
  <c r="BK441" i="3"/>
  <c r="BI441" i="3"/>
  <c r="BH441" i="3"/>
  <c r="BG441" i="3"/>
  <c r="BF441" i="3"/>
  <c r="BE441" i="3"/>
  <c r="T441" i="3"/>
  <c r="R441" i="3"/>
  <c r="P441" i="3"/>
  <c r="J441" i="3"/>
  <c r="BK439" i="3"/>
  <c r="BI439" i="3"/>
  <c r="BH439" i="3"/>
  <c r="BG439" i="3"/>
  <c r="BE439" i="3"/>
  <c r="T439" i="3"/>
  <c r="R439" i="3"/>
  <c r="P439" i="3"/>
  <c r="J439" i="3"/>
  <c r="BF439" i="3" s="1"/>
  <c r="BK438" i="3"/>
  <c r="BK435" i="3" s="1"/>
  <c r="J435" i="3" s="1"/>
  <c r="J76" i="3" s="1"/>
  <c r="BI438" i="3"/>
  <c r="BH438" i="3"/>
  <c r="BG438" i="3"/>
  <c r="BF438" i="3"/>
  <c r="BE438" i="3"/>
  <c r="T438" i="3"/>
  <c r="R438" i="3"/>
  <c r="P438" i="3"/>
  <c r="J438" i="3"/>
  <c r="BK436" i="3"/>
  <c r="BI436" i="3"/>
  <c r="BH436" i="3"/>
  <c r="BG436" i="3"/>
  <c r="BE436" i="3"/>
  <c r="T436" i="3"/>
  <c r="R436" i="3"/>
  <c r="P436" i="3"/>
  <c r="J436" i="3"/>
  <c r="BF436" i="3" s="1"/>
  <c r="P435" i="3"/>
  <c r="BK431" i="3"/>
  <c r="BI431" i="3"/>
  <c r="BH431" i="3"/>
  <c r="BG431" i="3"/>
  <c r="BE431" i="3"/>
  <c r="T431" i="3"/>
  <c r="R431" i="3"/>
  <c r="R430" i="3" s="1"/>
  <c r="P431" i="3"/>
  <c r="J431" i="3"/>
  <c r="BF431" i="3" s="1"/>
  <c r="BK430" i="3"/>
  <c r="J430" i="3" s="1"/>
  <c r="J75" i="3" s="1"/>
  <c r="T430" i="3"/>
  <c r="P430" i="3"/>
  <c r="BK428" i="3"/>
  <c r="BK417" i="3" s="1"/>
  <c r="J417" i="3" s="1"/>
  <c r="J74" i="3" s="1"/>
  <c r="BI428" i="3"/>
  <c r="BH428" i="3"/>
  <c r="BG428" i="3"/>
  <c r="BF428" i="3"/>
  <c r="BE428" i="3"/>
  <c r="T428" i="3"/>
  <c r="R428" i="3"/>
  <c r="P428" i="3"/>
  <c r="P417" i="3" s="1"/>
  <c r="J428" i="3"/>
  <c r="BK424" i="3"/>
  <c r="BI424" i="3"/>
  <c r="BH424" i="3"/>
  <c r="BG424" i="3"/>
  <c r="BE424" i="3"/>
  <c r="T424" i="3"/>
  <c r="R424" i="3"/>
  <c r="P424" i="3"/>
  <c r="J424" i="3"/>
  <c r="BF424" i="3" s="1"/>
  <c r="BK422" i="3"/>
  <c r="BI422" i="3"/>
  <c r="BH422" i="3"/>
  <c r="BG422" i="3"/>
  <c r="BF422" i="3"/>
  <c r="BE422" i="3"/>
  <c r="T422" i="3"/>
  <c r="R422" i="3"/>
  <c r="R417" i="3" s="1"/>
  <c r="P422" i="3"/>
  <c r="J422" i="3"/>
  <c r="BK418" i="3"/>
  <c r="BI418" i="3"/>
  <c r="BH418" i="3"/>
  <c r="BG418" i="3"/>
  <c r="BE418" i="3"/>
  <c r="T418" i="3"/>
  <c r="T417" i="3" s="1"/>
  <c r="R418" i="3"/>
  <c r="P418" i="3"/>
  <c r="J418" i="3"/>
  <c r="BF418" i="3" s="1"/>
  <c r="BK415" i="3"/>
  <c r="BI415" i="3"/>
  <c r="BH415" i="3"/>
  <c r="BG415" i="3"/>
  <c r="BE415" i="3"/>
  <c r="T415" i="3"/>
  <c r="R415" i="3"/>
  <c r="P415" i="3"/>
  <c r="J415" i="3"/>
  <c r="BF415" i="3" s="1"/>
  <c r="BK411" i="3"/>
  <c r="BI411" i="3"/>
  <c r="BH411" i="3"/>
  <c r="BG411" i="3"/>
  <c r="BF411" i="3"/>
  <c r="BE411" i="3"/>
  <c r="T411" i="3"/>
  <c r="R411" i="3"/>
  <c r="P411" i="3"/>
  <c r="J411" i="3"/>
  <c r="BK407" i="3"/>
  <c r="BI407" i="3"/>
  <c r="BH407" i="3"/>
  <c r="BG407" i="3"/>
  <c r="BE407" i="3"/>
  <c r="T407" i="3"/>
  <c r="R407" i="3"/>
  <c r="P407" i="3"/>
  <c r="J407" i="3"/>
  <c r="BF407" i="3" s="1"/>
  <c r="BK405" i="3"/>
  <c r="BI405" i="3"/>
  <c r="BH405" i="3"/>
  <c r="BG405" i="3"/>
  <c r="BF405" i="3"/>
  <c r="BE405" i="3"/>
  <c r="T405" i="3"/>
  <c r="R405" i="3"/>
  <c r="P405" i="3"/>
  <c r="J405" i="3"/>
  <c r="BK400" i="3"/>
  <c r="BI400" i="3"/>
  <c r="BH400" i="3"/>
  <c r="BG400" i="3"/>
  <c r="BE400" i="3"/>
  <c r="T400" i="3"/>
  <c r="R400" i="3"/>
  <c r="P400" i="3"/>
  <c r="J400" i="3"/>
  <c r="BF400" i="3" s="1"/>
  <c r="BK398" i="3"/>
  <c r="BK391" i="3" s="1"/>
  <c r="J391" i="3" s="1"/>
  <c r="J73" i="3" s="1"/>
  <c r="BI398" i="3"/>
  <c r="BH398" i="3"/>
  <c r="BG398" i="3"/>
  <c r="BE398" i="3"/>
  <c r="T398" i="3"/>
  <c r="R398" i="3"/>
  <c r="P398" i="3"/>
  <c r="J398" i="3"/>
  <c r="BF398" i="3" s="1"/>
  <c r="BK396" i="3"/>
  <c r="BI396" i="3"/>
  <c r="BH396" i="3"/>
  <c r="BG396" i="3"/>
  <c r="BE396" i="3"/>
  <c r="T396" i="3"/>
  <c r="R396" i="3"/>
  <c r="P396" i="3"/>
  <c r="J396" i="3"/>
  <c r="BF396" i="3" s="1"/>
  <c r="BK394" i="3"/>
  <c r="BI394" i="3"/>
  <c r="BH394" i="3"/>
  <c r="BG394" i="3"/>
  <c r="BE394" i="3"/>
  <c r="T394" i="3"/>
  <c r="R394" i="3"/>
  <c r="P394" i="3"/>
  <c r="J394" i="3"/>
  <c r="BF394" i="3" s="1"/>
  <c r="BK392" i="3"/>
  <c r="BI392" i="3"/>
  <c r="BH392" i="3"/>
  <c r="BG392" i="3"/>
  <c r="BE392" i="3"/>
  <c r="T392" i="3"/>
  <c r="T391" i="3" s="1"/>
  <c r="R392" i="3"/>
  <c r="P392" i="3"/>
  <c r="J392" i="3"/>
  <c r="BF392" i="3" s="1"/>
  <c r="BK389" i="3"/>
  <c r="BI389" i="3"/>
  <c r="BH389" i="3"/>
  <c r="BG389" i="3"/>
  <c r="BF389" i="3"/>
  <c r="BE389" i="3"/>
  <c r="T389" i="3"/>
  <c r="R389" i="3"/>
  <c r="R382" i="3" s="1"/>
  <c r="P389" i="3"/>
  <c r="J389" i="3"/>
  <c r="BK388" i="3"/>
  <c r="BI388" i="3"/>
  <c r="BH388" i="3"/>
  <c r="BG388" i="3"/>
  <c r="BE388" i="3"/>
  <c r="T388" i="3"/>
  <c r="R388" i="3"/>
  <c r="P388" i="3"/>
  <c r="J388" i="3"/>
  <c r="BF388" i="3" s="1"/>
  <c r="BK386" i="3"/>
  <c r="BI386" i="3"/>
  <c r="BH386" i="3"/>
  <c r="BG386" i="3"/>
  <c r="BF386" i="3"/>
  <c r="BE386" i="3"/>
  <c r="T386" i="3"/>
  <c r="R386" i="3"/>
  <c r="P386" i="3"/>
  <c r="J386" i="3"/>
  <c r="BK385" i="3"/>
  <c r="BI385" i="3"/>
  <c r="BH385" i="3"/>
  <c r="BG385" i="3"/>
  <c r="BE385" i="3"/>
  <c r="T385" i="3"/>
  <c r="R385" i="3"/>
  <c r="P385" i="3"/>
  <c r="J385" i="3"/>
  <c r="BF385" i="3" s="1"/>
  <c r="BK383" i="3"/>
  <c r="BI383" i="3"/>
  <c r="BH383" i="3"/>
  <c r="BG383" i="3"/>
  <c r="BF383" i="3"/>
  <c r="BE383" i="3"/>
  <c r="T383" i="3"/>
  <c r="R383" i="3"/>
  <c r="P383" i="3"/>
  <c r="J383" i="3"/>
  <c r="T382" i="3"/>
  <c r="BK379" i="3"/>
  <c r="BI379" i="3"/>
  <c r="BH379" i="3"/>
  <c r="BG379" i="3"/>
  <c r="BE379" i="3"/>
  <c r="T379" i="3"/>
  <c r="R379" i="3"/>
  <c r="P379" i="3"/>
  <c r="J379" i="3"/>
  <c r="BF379" i="3" s="1"/>
  <c r="BK377" i="3"/>
  <c r="BI377" i="3"/>
  <c r="BH377" i="3"/>
  <c r="BG377" i="3"/>
  <c r="BE377" i="3"/>
  <c r="T377" i="3"/>
  <c r="R377" i="3"/>
  <c r="P377" i="3"/>
  <c r="J377" i="3"/>
  <c r="BF377" i="3" s="1"/>
  <c r="BK373" i="3"/>
  <c r="BI373" i="3"/>
  <c r="BH373" i="3"/>
  <c r="BG373" i="3"/>
  <c r="BF373" i="3"/>
  <c r="BE373" i="3"/>
  <c r="T373" i="3"/>
  <c r="R373" i="3"/>
  <c r="P373" i="3"/>
  <c r="J373" i="3"/>
  <c r="BK370" i="3"/>
  <c r="BI370" i="3"/>
  <c r="BH370" i="3"/>
  <c r="BG370" i="3"/>
  <c r="BE370" i="3"/>
  <c r="T370" i="3"/>
  <c r="T365" i="3" s="1"/>
  <c r="R370" i="3"/>
  <c r="R365" i="3" s="1"/>
  <c r="P370" i="3"/>
  <c r="J370" i="3"/>
  <c r="BF370" i="3" s="1"/>
  <c r="BK366" i="3"/>
  <c r="BK365" i="3" s="1"/>
  <c r="J365" i="3" s="1"/>
  <c r="J71" i="3" s="1"/>
  <c r="BI366" i="3"/>
  <c r="BH366" i="3"/>
  <c r="BG366" i="3"/>
  <c r="BF366" i="3"/>
  <c r="BE366" i="3"/>
  <c r="T366" i="3"/>
  <c r="R366" i="3"/>
  <c r="P366" i="3"/>
  <c r="P365" i="3" s="1"/>
  <c r="J366" i="3"/>
  <c r="BK363" i="3"/>
  <c r="BI363" i="3"/>
  <c r="BH363" i="3"/>
  <c r="BG363" i="3"/>
  <c r="BE363" i="3"/>
  <c r="T363" i="3"/>
  <c r="R363" i="3"/>
  <c r="P363" i="3"/>
  <c r="J363" i="3"/>
  <c r="BF363" i="3" s="1"/>
  <c r="BK361" i="3"/>
  <c r="BI361" i="3"/>
  <c r="BH361" i="3"/>
  <c r="BG361" i="3"/>
  <c r="BF361" i="3"/>
  <c r="BE361" i="3"/>
  <c r="T361" i="3"/>
  <c r="R361" i="3"/>
  <c r="P361" i="3"/>
  <c r="J361" i="3"/>
  <c r="BK358" i="3"/>
  <c r="BI358" i="3"/>
  <c r="BH358" i="3"/>
  <c r="BG358" i="3"/>
  <c r="BE358" i="3"/>
  <c r="T358" i="3"/>
  <c r="R358" i="3"/>
  <c r="P358" i="3"/>
  <c r="J358" i="3"/>
  <c r="BF358" i="3" s="1"/>
  <c r="BK356" i="3"/>
  <c r="BI356" i="3"/>
  <c r="BH356" i="3"/>
  <c r="BG356" i="3"/>
  <c r="BF356" i="3"/>
  <c r="BE356" i="3"/>
  <c r="T356" i="3"/>
  <c r="R356" i="3"/>
  <c r="P356" i="3"/>
  <c r="P347" i="3" s="1"/>
  <c r="J356" i="3"/>
  <c r="BK352" i="3"/>
  <c r="BI352" i="3"/>
  <c r="BH352" i="3"/>
  <c r="BG352" i="3"/>
  <c r="BE352" i="3"/>
  <c r="T352" i="3"/>
  <c r="R352" i="3"/>
  <c r="P352" i="3"/>
  <c r="J352" i="3"/>
  <c r="BF352" i="3" s="1"/>
  <c r="BK350" i="3"/>
  <c r="BK347" i="3" s="1"/>
  <c r="BI350" i="3"/>
  <c r="BH350" i="3"/>
  <c r="BG350" i="3"/>
  <c r="BF350" i="3"/>
  <c r="BE350" i="3"/>
  <c r="T350" i="3"/>
  <c r="R350" i="3"/>
  <c r="P350" i="3"/>
  <c r="J350" i="3"/>
  <c r="BK348" i="3"/>
  <c r="BI348" i="3"/>
  <c r="BH348" i="3"/>
  <c r="BG348" i="3"/>
  <c r="BE348" i="3"/>
  <c r="T348" i="3"/>
  <c r="R348" i="3"/>
  <c r="P348" i="3"/>
  <c r="J348" i="3"/>
  <c r="BF348" i="3" s="1"/>
  <c r="BK344" i="3"/>
  <c r="BI344" i="3"/>
  <c r="BH344" i="3"/>
  <c r="BG344" i="3"/>
  <c r="BE344" i="3"/>
  <c r="T344" i="3"/>
  <c r="R344" i="3"/>
  <c r="P344" i="3"/>
  <c r="J344" i="3"/>
  <c r="BF344" i="3" s="1"/>
  <c r="BK340" i="3"/>
  <c r="BI340" i="3"/>
  <c r="BH340" i="3"/>
  <c r="BG340" i="3"/>
  <c r="BF340" i="3"/>
  <c r="BE340" i="3"/>
  <c r="T340" i="3"/>
  <c r="R340" i="3"/>
  <c r="P340" i="3"/>
  <c r="J340" i="3"/>
  <c r="BK338" i="3"/>
  <c r="BI338" i="3"/>
  <c r="BH338" i="3"/>
  <c r="BG338" i="3"/>
  <c r="BE338" i="3"/>
  <c r="T338" i="3"/>
  <c r="R338" i="3"/>
  <c r="P338" i="3"/>
  <c r="J338" i="3"/>
  <c r="BF338" i="3" s="1"/>
  <c r="BK334" i="3"/>
  <c r="BI334" i="3"/>
  <c r="BH334" i="3"/>
  <c r="BG334" i="3"/>
  <c r="BF334" i="3"/>
  <c r="BE334" i="3"/>
  <c r="T334" i="3"/>
  <c r="R334" i="3"/>
  <c r="P334" i="3"/>
  <c r="J334" i="3"/>
  <c r="BK331" i="3"/>
  <c r="BI331" i="3"/>
  <c r="BH331" i="3"/>
  <c r="BG331" i="3"/>
  <c r="BE331" i="3"/>
  <c r="T331" i="3"/>
  <c r="R331" i="3"/>
  <c r="P331" i="3"/>
  <c r="J331" i="3"/>
  <c r="BF331" i="3" s="1"/>
  <c r="BK327" i="3"/>
  <c r="BI327" i="3"/>
  <c r="BH327" i="3"/>
  <c r="BG327" i="3"/>
  <c r="BF327" i="3"/>
  <c r="BE327" i="3"/>
  <c r="T327" i="3"/>
  <c r="R327" i="3"/>
  <c r="P327" i="3"/>
  <c r="J327" i="3"/>
  <c r="BK325" i="3"/>
  <c r="BI325" i="3"/>
  <c r="BH325" i="3"/>
  <c r="BG325" i="3"/>
  <c r="BE325" i="3"/>
  <c r="T325" i="3"/>
  <c r="R325" i="3"/>
  <c r="P325" i="3"/>
  <c r="J325" i="3"/>
  <c r="BF325" i="3" s="1"/>
  <c r="BK322" i="3"/>
  <c r="BI322" i="3"/>
  <c r="BH322" i="3"/>
  <c r="BG322" i="3"/>
  <c r="BF322" i="3"/>
  <c r="BE322" i="3"/>
  <c r="T322" i="3"/>
  <c r="R322" i="3"/>
  <c r="P322" i="3"/>
  <c r="J322" i="3"/>
  <c r="BK321" i="3"/>
  <c r="BI321" i="3"/>
  <c r="BH321" i="3"/>
  <c r="BG321" i="3"/>
  <c r="BE321" i="3"/>
  <c r="T321" i="3"/>
  <c r="R321" i="3"/>
  <c r="P321" i="3"/>
  <c r="J321" i="3"/>
  <c r="BF321" i="3" s="1"/>
  <c r="BK319" i="3"/>
  <c r="BI319" i="3"/>
  <c r="BH319" i="3"/>
  <c r="BG319" i="3"/>
  <c r="BF319" i="3"/>
  <c r="BE319" i="3"/>
  <c r="T319" i="3"/>
  <c r="R319" i="3"/>
  <c r="R314" i="3" s="1"/>
  <c r="P319" i="3"/>
  <c r="J319" i="3"/>
  <c r="BK317" i="3"/>
  <c r="BI317" i="3"/>
  <c r="BH317" i="3"/>
  <c r="BG317" i="3"/>
  <c r="BE317" i="3"/>
  <c r="T317" i="3"/>
  <c r="T314" i="3" s="1"/>
  <c r="R317" i="3"/>
  <c r="P317" i="3"/>
  <c r="J317" i="3"/>
  <c r="BF317" i="3" s="1"/>
  <c r="BK315" i="3"/>
  <c r="BI315" i="3"/>
  <c r="BH315" i="3"/>
  <c r="BG315" i="3"/>
  <c r="BF315" i="3"/>
  <c r="BE315" i="3"/>
  <c r="T315" i="3"/>
  <c r="R315" i="3"/>
  <c r="P315" i="3"/>
  <c r="J315" i="3"/>
  <c r="BK311" i="3"/>
  <c r="BK310" i="3" s="1"/>
  <c r="J310" i="3" s="1"/>
  <c r="J67" i="3" s="1"/>
  <c r="BI311" i="3"/>
  <c r="BH311" i="3"/>
  <c r="BG311" i="3"/>
  <c r="BE311" i="3"/>
  <c r="T311" i="3"/>
  <c r="R311" i="3"/>
  <c r="P311" i="3"/>
  <c r="J311" i="3"/>
  <c r="BF311" i="3" s="1"/>
  <c r="T310" i="3"/>
  <c r="R310" i="3"/>
  <c r="P310" i="3"/>
  <c r="BK308" i="3"/>
  <c r="BI308" i="3"/>
  <c r="BH308" i="3"/>
  <c r="BG308" i="3"/>
  <c r="BE308" i="3"/>
  <c r="T308" i="3"/>
  <c r="R308" i="3"/>
  <c r="P308" i="3"/>
  <c r="J308" i="3"/>
  <c r="BF308" i="3" s="1"/>
  <c r="BK302" i="3"/>
  <c r="BI302" i="3"/>
  <c r="BH302" i="3"/>
  <c r="BG302" i="3"/>
  <c r="BF302" i="3"/>
  <c r="BE302" i="3"/>
  <c r="T302" i="3"/>
  <c r="R302" i="3"/>
  <c r="R296" i="3" s="1"/>
  <c r="P302" i="3"/>
  <c r="J302" i="3"/>
  <c r="BK299" i="3"/>
  <c r="BI299" i="3"/>
  <c r="BH299" i="3"/>
  <c r="BG299" i="3"/>
  <c r="BE299" i="3"/>
  <c r="T299" i="3"/>
  <c r="T296" i="3" s="1"/>
  <c r="R299" i="3"/>
  <c r="P299" i="3"/>
  <c r="J299" i="3"/>
  <c r="BF299" i="3" s="1"/>
  <c r="BK297" i="3"/>
  <c r="BK296" i="3" s="1"/>
  <c r="J296" i="3" s="1"/>
  <c r="J66" i="3" s="1"/>
  <c r="BI297" i="3"/>
  <c r="BH297" i="3"/>
  <c r="BG297" i="3"/>
  <c r="BF297" i="3"/>
  <c r="BE297" i="3"/>
  <c r="T297" i="3"/>
  <c r="R297" i="3"/>
  <c r="P297" i="3"/>
  <c r="P296" i="3" s="1"/>
  <c r="J297" i="3"/>
  <c r="BK292" i="3"/>
  <c r="BI292" i="3"/>
  <c r="BH292" i="3"/>
  <c r="BG292" i="3"/>
  <c r="BF292" i="3"/>
  <c r="BE292" i="3"/>
  <c r="T292" i="3"/>
  <c r="R292" i="3"/>
  <c r="P292" i="3"/>
  <c r="J292" i="3"/>
  <c r="BK287" i="3"/>
  <c r="BI287" i="3"/>
  <c r="BH287" i="3"/>
  <c r="BG287" i="3"/>
  <c r="BE287" i="3"/>
  <c r="T287" i="3"/>
  <c r="R287" i="3"/>
  <c r="P287" i="3"/>
  <c r="J287" i="3"/>
  <c r="BF287" i="3" s="1"/>
  <c r="BK283" i="3"/>
  <c r="BI283" i="3"/>
  <c r="BH283" i="3"/>
  <c r="BG283" i="3"/>
  <c r="BE283" i="3"/>
  <c r="T283" i="3"/>
  <c r="R283" i="3"/>
  <c r="P283" i="3"/>
  <c r="J283" i="3"/>
  <c r="BF283" i="3" s="1"/>
  <c r="BK277" i="3"/>
  <c r="BI277" i="3"/>
  <c r="BH277" i="3"/>
  <c r="BG277" i="3"/>
  <c r="BE277" i="3"/>
  <c r="T277" i="3"/>
  <c r="R277" i="3"/>
  <c r="P277" i="3"/>
  <c r="J277" i="3"/>
  <c r="BF277" i="3" s="1"/>
  <c r="BK271" i="3"/>
  <c r="BI271" i="3"/>
  <c r="BH271" i="3"/>
  <c r="BG271" i="3"/>
  <c r="BE271" i="3"/>
  <c r="T271" i="3"/>
  <c r="R271" i="3"/>
  <c r="P271" i="3"/>
  <c r="J271" i="3"/>
  <c r="BF271" i="3" s="1"/>
  <c r="BK268" i="3"/>
  <c r="BI268" i="3"/>
  <c r="BH268" i="3"/>
  <c r="BG268" i="3"/>
  <c r="BE268" i="3"/>
  <c r="T268" i="3"/>
  <c r="R268" i="3"/>
  <c r="P268" i="3"/>
  <c r="J268" i="3"/>
  <c r="BF268" i="3" s="1"/>
  <c r="BK262" i="3"/>
  <c r="BI262" i="3"/>
  <c r="BH262" i="3"/>
  <c r="BG262" i="3"/>
  <c r="BF262" i="3"/>
  <c r="BE262" i="3"/>
  <c r="T262" i="3"/>
  <c r="R262" i="3"/>
  <c r="P262" i="3"/>
  <c r="J262" i="3"/>
  <c r="BK257" i="3"/>
  <c r="BI257" i="3"/>
  <c r="BH257" i="3"/>
  <c r="BG257" i="3"/>
  <c r="BE257" i="3"/>
  <c r="T257" i="3"/>
  <c r="T256" i="3" s="1"/>
  <c r="R257" i="3"/>
  <c r="P257" i="3"/>
  <c r="J257" i="3"/>
  <c r="BF257" i="3" s="1"/>
  <c r="BK256" i="3"/>
  <c r="J256" i="3" s="1"/>
  <c r="J65" i="3" s="1"/>
  <c r="BK252" i="3"/>
  <c r="BI252" i="3"/>
  <c r="BH252" i="3"/>
  <c r="BG252" i="3"/>
  <c r="BF252" i="3"/>
  <c r="BE252" i="3"/>
  <c r="T252" i="3"/>
  <c r="R252" i="3"/>
  <c r="P252" i="3"/>
  <c r="J252" i="3"/>
  <c r="BK248" i="3"/>
  <c r="BI248" i="3"/>
  <c r="BH248" i="3"/>
  <c r="BG248" i="3"/>
  <c r="BE248" i="3"/>
  <c r="T248" i="3"/>
  <c r="R248" i="3"/>
  <c r="P248" i="3"/>
  <c r="J248" i="3"/>
  <c r="BF248" i="3" s="1"/>
  <c r="BK246" i="3"/>
  <c r="BI246" i="3"/>
  <c r="BH246" i="3"/>
  <c r="BG246" i="3"/>
  <c r="BF246" i="3"/>
  <c r="BE246" i="3"/>
  <c r="T246" i="3"/>
  <c r="R246" i="3"/>
  <c r="P246" i="3"/>
  <c r="J246" i="3"/>
  <c r="BK241" i="3"/>
  <c r="BI241" i="3"/>
  <c r="BH241" i="3"/>
  <c r="BG241" i="3"/>
  <c r="BE241" i="3"/>
  <c r="T241" i="3"/>
  <c r="R241" i="3"/>
  <c r="P241" i="3"/>
  <c r="J241" i="3"/>
  <c r="BF241" i="3" s="1"/>
  <c r="BK239" i="3"/>
  <c r="BI239" i="3"/>
  <c r="BH239" i="3"/>
  <c r="BG239" i="3"/>
  <c r="BF239" i="3"/>
  <c r="BE239" i="3"/>
  <c r="T239" i="3"/>
  <c r="R239" i="3"/>
  <c r="P239" i="3"/>
  <c r="J239" i="3"/>
  <c r="BK237" i="3"/>
  <c r="BI237" i="3"/>
  <c r="BH237" i="3"/>
  <c r="BG237" i="3"/>
  <c r="BE237" i="3"/>
  <c r="T237" i="3"/>
  <c r="R237" i="3"/>
  <c r="P237" i="3"/>
  <c r="J237" i="3"/>
  <c r="BF237" i="3" s="1"/>
  <c r="BK233" i="3"/>
  <c r="BI233" i="3"/>
  <c r="BH233" i="3"/>
  <c r="BG233" i="3"/>
  <c r="BF233" i="3"/>
  <c r="BE233" i="3"/>
  <c r="T233" i="3"/>
  <c r="R233" i="3"/>
  <c r="P233" i="3"/>
  <c r="J233" i="3"/>
  <c r="BK231" i="3"/>
  <c r="BI231" i="3"/>
  <c r="BH231" i="3"/>
  <c r="BG231" i="3"/>
  <c r="BE231" i="3"/>
  <c r="T231" i="3"/>
  <c r="R231" i="3"/>
  <c r="P231" i="3"/>
  <c r="J231" i="3"/>
  <c r="BF231" i="3" s="1"/>
  <c r="BK229" i="3"/>
  <c r="BI229" i="3"/>
  <c r="BH229" i="3"/>
  <c r="BG229" i="3"/>
  <c r="BF229" i="3"/>
  <c r="BE229" i="3"/>
  <c r="T229" i="3"/>
  <c r="R229" i="3"/>
  <c r="P229" i="3"/>
  <c r="J229" i="3"/>
  <c r="BK227" i="3"/>
  <c r="BI227" i="3"/>
  <c r="BH227" i="3"/>
  <c r="BG227" i="3"/>
  <c r="BE227" i="3"/>
  <c r="T227" i="3"/>
  <c r="R227" i="3"/>
  <c r="P227" i="3"/>
  <c r="J227" i="3"/>
  <c r="BF227" i="3" s="1"/>
  <c r="BK225" i="3"/>
  <c r="BI225" i="3"/>
  <c r="BH225" i="3"/>
  <c r="BG225" i="3"/>
  <c r="BF225" i="3"/>
  <c r="BE225" i="3"/>
  <c r="T225" i="3"/>
  <c r="R225" i="3"/>
  <c r="P225" i="3"/>
  <c r="J225" i="3"/>
  <c r="BK221" i="3"/>
  <c r="BI221" i="3"/>
  <c r="BH221" i="3"/>
  <c r="BG221" i="3"/>
  <c r="BE221" i="3"/>
  <c r="T221" i="3"/>
  <c r="R221" i="3"/>
  <c r="P221" i="3"/>
  <c r="J221" i="3"/>
  <c r="BF221" i="3" s="1"/>
  <c r="BK217" i="3"/>
  <c r="BI217" i="3"/>
  <c r="BH217" i="3"/>
  <c r="BG217" i="3"/>
  <c r="BF217" i="3"/>
  <c r="BE217" i="3"/>
  <c r="T217" i="3"/>
  <c r="R217" i="3"/>
  <c r="P217" i="3"/>
  <c r="J217" i="3"/>
  <c r="BK213" i="3"/>
  <c r="BI213" i="3"/>
  <c r="BH213" i="3"/>
  <c r="BG213" i="3"/>
  <c r="BE213" i="3"/>
  <c r="T213" i="3"/>
  <c r="R213" i="3"/>
  <c r="P213" i="3"/>
  <c r="J213" i="3"/>
  <c r="BF213" i="3" s="1"/>
  <c r="BK211" i="3"/>
  <c r="BI211" i="3"/>
  <c r="BH211" i="3"/>
  <c r="BG211" i="3"/>
  <c r="BF211" i="3"/>
  <c r="BE211" i="3"/>
  <c r="T211" i="3"/>
  <c r="R211" i="3"/>
  <c r="P211" i="3"/>
  <c r="J211" i="3"/>
  <c r="BK206" i="3"/>
  <c r="BI206" i="3"/>
  <c r="BH206" i="3"/>
  <c r="BG206" i="3"/>
  <c r="BE206" i="3"/>
  <c r="T206" i="3"/>
  <c r="R206" i="3"/>
  <c r="P206" i="3"/>
  <c r="J206" i="3"/>
  <c r="BF206" i="3" s="1"/>
  <c r="BK202" i="3"/>
  <c r="BI202" i="3"/>
  <c r="BH202" i="3"/>
  <c r="BG202" i="3"/>
  <c r="BF202" i="3"/>
  <c r="BE202" i="3"/>
  <c r="T202" i="3"/>
  <c r="R202" i="3"/>
  <c r="P202" i="3"/>
  <c r="J202" i="3"/>
  <c r="BK190" i="3"/>
  <c r="BI190" i="3"/>
  <c r="BH190" i="3"/>
  <c r="BG190" i="3"/>
  <c r="BE190" i="3"/>
  <c r="T190" i="3"/>
  <c r="R190" i="3"/>
  <c r="P190" i="3"/>
  <c r="J190" i="3"/>
  <c r="BF190" i="3" s="1"/>
  <c r="BK188" i="3"/>
  <c r="BI188" i="3"/>
  <c r="BH188" i="3"/>
  <c r="BG188" i="3"/>
  <c r="BF188" i="3"/>
  <c r="BE188" i="3"/>
  <c r="T188" i="3"/>
  <c r="R188" i="3"/>
  <c r="P188" i="3"/>
  <c r="J188" i="3"/>
  <c r="BK184" i="3"/>
  <c r="BI184" i="3"/>
  <c r="BH184" i="3"/>
  <c r="BG184" i="3"/>
  <c r="BE184" i="3"/>
  <c r="T184" i="3"/>
  <c r="R184" i="3"/>
  <c r="P184" i="3"/>
  <c r="J184" i="3"/>
  <c r="BF184" i="3" s="1"/>
  <c r="BK180" i="3"/>
  <c r="BI180" i="3"/>
  <c r="BH180" i="3"/>
  <c r="BG180" i="3"/>
  <c r="BF180" i="3"/>
  <c r="BE180" i="3"/>
  <c r="T180" i="3"/>
  <c r="R180" i="3"/>
  <c r="P180" i="3"/>
  <c r="J180" i="3"/>
  <c r="BK175" i="3"/>
  <c r="BI175" i="3"/>
  <c r="BH175" i="3"/>
  <c r="BG175" i="3"/>
  <c r="BE175" i="3"/>
  <c r="T175" i="3"/>
  <c r="R175" i="3"/>
  <c r="P175" i="3"/>
  <c r="J175" i="3"/>
  <c r="BF175" i="3" s="1"/>
  <c r="BK172" i="3"/>
  <c r="BI172" i="3"/>
  <c r="BH172" i="3"/>
  <c r="BG172" i="3"/>
  <c r="BF172" i="3"/>
  <c r="BE172" i="3"/>
  <c r="T172" i="3"/>
  <c r="R172" i="3"/>
  <c r="P172" i="3"/>
  <c r="J172" i="3"/>
  <c r="BK168" i="3"/>
  <c r="BI168" i="3"/>
  <c r="BH168" i="3"/>
  <c r="BG168" i="3"/>
  <c r="BE168" i="3"/>
  <c r="T168" i="3"/>
  <c r="R168" i="3"/>
  <c r="P168" i="3"/>
  <c r="J168" i="3"/>
  <c r="BF168" i="3" s="1"/>
  <c r="BK166" i="3"/>
  <c r="BI166" i="3"/>
  <c r="BH166" i="3"/>
  <c r="BG166" i="3"/>
  <c r="BF166" i="3"/>
  <c r="BE166" i="3"/>
  <c r="T166" i="3"/>
  <c r="R166" i="3"/>
  <c r="P166" i="3"/>
  <c r="J166" i="3"/>
  <c r="BK162" i="3"/>
  <c r="BI162" i="3"/>
  <c r="BH162" i="3"/>
  <c r="BG162" i="3"/>
  <c r="BE162" i="3"/>
  <c r="T162" i="3"/>
  <c r="R162" i="3"/>
  <c r="P162" i="3"/>
  <c r="J162" i="3"/>
  <c r="BF162" i="3" s="1"/>
  <c r="BK160" i="3"/>
  <c r="BI160" i="3"/>
  <c r="BH160" i="3"/>
  <c r="BG160" i="3"/>
  <c r="BF160" i="3"/>
  <c r="BE160" i="3"/>
  <c r="T160" i="3"/>
  <c r="R160" i="3"/>
  <c r="P160" i="3"/>
  <c r="J160" i="3"/>
  <c r="BK158" i="3"/>
  <c r="BI158" i="3"/>
  <c r="BH158" i="3"/>
  <c r="BG158" i="3"/>
  <c r="BE158" i="3"/>
  <c r="T158" i="3"/>
  <c r="R158" i="3"/>
  <c r="P158" i="3"/>
  <c r="J158" i="3"/>
  <c r="BF158" i="3" s="1"/>
  <c r="BK153" i="3"/>
  <c r="BI153" i="3"/>
  <c r="BH153" i="3"/>
  <c r="BG153" i="3"/>
  <c r="BF153" i="3"/>
  <c r="BE153" i="3"/>
  <c r="T153" i="3"/>
  <c r="R153" i="3"/>
  <c r="P153" i="3"/>
  <c r="J153" i="3"/>
  <c r="BK151" i="3"/>
  <c r="BI151" i="3"/>
  <c r="BH151" i="3"/>
  <c r="BG151" i="3"/>
  <c r="BE151" i="3"/>
  <c r="T151" i="3"/>
  <c r="R151" i="3"/>
  <c r="P151" i="3"/>
  <c r="J151" i="3"/>
  <c r="BF151" i="3" s="1"/>
  <c r="BK149" i="3"/>
  <c r="BI149" i="3"/>
  <c r="BH149" i="3"/>
  <c r="BG149" i="3"/>
  <c r="BF149" i="3"/>
  <c r="BE149" i="3"/>
  <c r="T149" i="3"/>
  <c r="R149" i="3"/>
  <c r="P149" i="3"/>
  <c r="J149" i="3"/>
  <c r="BK145" i="3"/>
  <c r="BI145" i="3"/>
  <c r="F37" i="3" s="1"/>
  <c r="BD56" i="1" s="1"/>
  <c r="BH145" i="3"/>
  <c r="BG145" i="3"/>
  <c r="BE145" i="3"/>
  <c r="T145" i="3"/>
  <c r="R145" i="3"/>
  <c r="P145" i="3"/>
  <c r="J145" i="3"/>
  <c r="BF145" i="3" s="1"/>
  <c r="BK143" i="3"/>
  <c r="BK131" i="3" s="1"/>
  <c r="J131" i="3" s="1"/>
  <c r="J64" i="3" s="1"/>
  <c r="BI143" i="3"/>
  <c r="BH143" i="3"/>
  <c r="BG143" i="3"/>
  <c r="BF143" i="3"/>
  <c r="BE143" i="3"/>
  <c r="T143" i="3"/>
  <c r="R143" i="3"/>
  <c r="P143" i="3"/>
  <c r="P131" i="3" s="1"/>
  <c r="J143" i="3"/>
  <c r="BK138" i="3"/>
  <c r="BI138" i="3"/>
  <c r="BH138" i="3"/>
  <c r="BG138" i="3"/>
  <c r="BE138" i="3"/>
  <c r="T138" i="3"/>
  <c r="R138" i="3"/>
  <c r="P138" i="3"/>
  <c r="J138" i="3"/>
  <c r="BF138" i="3" s="1"/>
  <c r="BK136" i="3"/>
  <c r="BI136" i="3"/>
  <c r="BH136" i="3"/>
  <c r="BG136" i="3"/>
  <c r="BF136" i="3"/>
  <c r="BE136" i="3"/>
  <c r="T136" i="3"/>
  <c r="R136" i="3"/>
  <c r="P136" i="3"/>
  <c r="J136" i="3"/>
  <c r="BK132" i="3"/>
  <c r="BI132" i="3"/>
  <c r="BH132" i="3"/>
  <c r="BG132" i="3"/>
  <c r="BE132" i="3"/>
  <c r="F33" i="3" s="1"/>
  <c r="AZ56" i="1" s="1"/>
  <c r="T132" i="3"/>
  <c r="R132" i="3"/>
  <c r="P132" i="3"/>
  <c r="J132" i="3"/>
  <c r="BF132" i="3" s="1"/>
  <c r="BK129" i="3"/>
  <c r="BI129" i="3"/>
  <c r="BH129" i="3"/>
  <c r="BG129" i="3"/>
  <c r="F35" i="3" s="1"/>
  <c r="BB56" i="1" s="1"/>
  <c r="BE129" i="3"/>
  <c r="T129" i="3"/>
  <c r="R129" i="3"/>
  <c r="P129" i="3"/>
  <c r="J129" i="3"/>
  <c r="BF129" i="3" s="1"/>
  <c r="BK126" i="3"/>
  <c r="BI126" i="3"/>
  <c r="BH126" i="3"/>
  <c r="BG126" i="3"/>
  <c r="BF126" i="3"/>
  <c r="BE126" i="3"/>
  <c r="T126" i="3"/>
  <c r="R126" i="3"/>
  <c r="P126" i="3"/>
  <c r="J126" i="3"/>
  <c r="BK122" i="3"/>
  <c r="BI122" i="3"/>
  <c r="BH122" i="3"/>
  <c r="BG122" i="3"/>
  <c r="BE122" i="3"/>
  <c r="T122" i="3"/>
  <c r="T119" i="3" s="1"/>
  <c r="R122" i="3"/>
  <c r="R119" i="3" s="1"/>
  <c r="P122" i="3"/>
  <c r="J122" i="3"/>
  <c r="BF122" i="3" s="1"/>
  <c r="BK120" i="3"/>
  <c r="BK119" i="3" s="1"/>
  <c r="J119" i="3" s="1"/>
  <c r="J63" i="3" s="1"/>
  <c r="BI120" i="3"/>
  <c r="BH120" i="3"/>
  <c r="BG120" i="3"/>
  <c r="BF120" i="3"/>
  <c r="BE120" i="3"/>
  <c r="T120" i="3"/>
  <c r="R120" i="3"/>
  <c r="P120" i="3"/>
  <c r="P119" i="3" s="1"/>
  <c r="J120" i="3"/>
  <c r="J118" i="3"/>
  <c r="BK116" i="3"/>
  <c r="BI116" i="3"/>
  <c r="BH116" i="3"/>
  <c r="BG116" i="3"/>
  <c r="BF116" i="3"/>
  <c r="BE116" i="3"/>
  <c r="T116" i="3"/>
  <c r="R116" i="3"/>
  <c r="P116" i="3"/>
  <c r="J116" i="3"/>
  <c r="BK114" i="3"/>
  <c r="BI114" i="3"/>
  <c r="BH114" i="3"/>
  <c r="BG114" i="3"/>
  <c r="BE114" i="3"/>
  <c r="T114" i="3"/>
  <c r="R114" i="3"/>
  <c r="P114" i="3"/>
  <c r="J114" i="3"/>
  <c r="BF114" i="3" s="1"/>
  <c r="BK110" i="3"/>
  <c r="BK104" i="3" s="1"/>
  <c r="BI110" i="3"/>
  <c r="BH110" i="3"/>
  <c r="BG110" i="3"/>
  <c r="BF110" i="3"/>
  <c r="BE110" i="3"/>
  <c r="T110" i="3"/>
  <c r="R110" i="3"/>
  <c r="P110" i="3"/>
  <c r="J110" i="3"/>
  <c r="BK105" i="3"/>
  <c r="BI105" i="3"/>
  <c r="BH105" i="3"/>
  <c r="F36" i="3" s="1"/>
  <c r="BC56" i="1" s="1"/>
  <c r="BG105" i="3"/>
  <c r="BE105" i="3"/>
  <c r="T105" i="3"/>
  <c r="R105" i="3"/>
  <c r="R104" i="3" s="1"/>
  <c r="P105" i="3"/>
  <c r="J105" i="3"/>
  <c r="BF105" i="3" s="1"/>
  <c r="T104" i="3"/>
  <c r="J99" i="3"/>
  <c r="J98" i="3"/>
  <c r="F98" i="3"/>
  <c r="J96" i="3"/>
  <c r="F96" i="3"/>
  <c r="E94" i="3"/>
  <c r="J82" i="3"/>
  <c r="J81" i="3"/>
  <c r="J79" i="3"/>
  <c r="J62" i="3"/>
  <c r="J55" i="3"/>
  <c r="J54" i="3"/>
  <c r="F54" i="3"/>
  <c r="J52" i="3"/>
  <c r="F52" i="3"/>
  <c r="E50" i="3"/>
  <c r="J37" i="3"/>
  <c r="J36" i="3"/>
  <c r="J35" i="3"/>
  <c r="J33" i="3"/>
  <c r="AV56" i="1" s="1"/>
  <c r="J18" i="3"/>
  <c r="E18" i="3"/>
  <c r="F99" i="3" s="1"/>
  <c r="J17" i="3"/>
  <c r="J12" i="3"/>
  <c r="E7" i="3"/>
  <c r="E92" i="3" s="1"/>
  <c r="BK83" i="2"/>
  <c r="BI83" i="2"/>
  <c r="BH83" i="2"/>
  <c r="BG83" i="2"/>
  <c r="BE83" i="2"/>
  <c r="T83" i="2"/>
  <c r="R83" i="2"/>
  <c r="P83" i="2"/>
  <c r="J83" i="2"/>
  <c r="BF83" i="2" s="1"/>
  <c r="BK79" i="2"/>
  <c r="BK78" i="2" s="1"/>
  <c r="J78" i="2" s="1"/>
  <c r="J57" i="2" s="1"/>
  <c r="BI79" i="2"/>
  <c r="BH79" i="2"/>
  <c r="BG79" i="2"/>
  <c r="BE79" i="2"/>
  <c r="T79" i="2"/>
  <c r="T78" i="2" s="1"/>
  <c r="R79" i="2"/>
  <c r="R78" i="2" s="1"/>
  <c r="P79" i="2"/>
  <c r="P78" i="2" s="1"/>
  <c r="J79" i="2"/>
  <c r="BF79" i="2" s="1"/>
  <c r="J73" i="2"/>
  <c r="J72" i="2"/>
  <c r="F72" i="2"/>
  <c r="F70" i="2"/>
  <c r="E68" i="2"/>
  <c r="J51" i="2"/>
  <c r="J50" i="2"/>
  <c r="F50" i="2"/>
  <c r="F48" i="2"/>
  <c r="E46" i="2"/>
  <c r="J35" i="2"/>
  <c r="J34" i="2"/>
  <c r="J33" i="2"/>
  <c r="AX55" i="1" s="1"/>
  <c r="J16" i="2"/>
  <c r="E16" i="2"/>
  <c r="F73" i="2" s="1"/>
  <c r="J15" i="2"/>
  <c r="J10" i="2"/>
  <c r="J70" i="2" s="1"/>
  <c r="BC60" i="1"/>
  <c r="BB60" i="1"/>
  <c r="AY60" i="1"/>
  <c r="AX60" i="1"/>
  <c r="AW60" i="1"/>
  <c r="AV60" i="1"/>
  <c r="AU60" i="1"/>
  <c r="AT60" i="1"/>
  <c r="BD59" i="1"/>
  <c r="AY59" i="1"/>
  <c r="AX59" i="1"/>
  <c r="BC58" i="1"/>
  <c r="AY58" i="1"/>
  <c r="AX58" i="1"/>
  <c r="AY57" i="1"/>
  <c r="AX57" i="1"/>
  <c r="AY56" i="1"/>
  <c r="AX56" i="1"/>
  <c r="AY55" i="1"/>
  <c r="AS54" i="1"/>
  <c r="AM50" i="1"/>
  <c r="L50" i="1"/>
  <c r="AM49" i="1"/>
  <c r="L49" i="1"/>
  <c r="AM47" i="1"/>
  <c r="L47" i="1"/>
  <c r="L45" i="1"/>
  <c r="L44" i="1"/>
  <c r="F92" i="5" l="1"/>
  <c r="J48" i="2"/>
  <c r="BK81" i="2"/>
  <c r="J81" i="2" s="1"/>
  <c r="T81" i="2"/>
  <c r="T77" i="2" s="1"/>
  <c r="T76" i="2" s="1"/>
  <c r="F35" i="2"/>
  <c r="BD55" i="1" s="1"/>
  <c r="F51" i="2"/>
  <c r="P81" i="2"/>
  <c r="P77" i="2" s="1"/>
  <c r="P76" i="2" s="1"/>
  <c r="AU55" i="1" s="1"/>
  <c r="J31" i="2"/>
  <c r="AV55" i="1" s="1"/>
  <c r="R81" i="2"/>
  <c r="F31" i="2"/>
  <c r="AZ55" i="1" s="1"/>
  <c r="F33" i="2"/>
  <c r="BB55" i="1" s="1"/>
  <c r="F34" i="2"/>
  <c r="BC55" i="1" s="1"/>
  <c r="J347" i="3"/>
  <c r="J70" i="3" s="1"/>
  <c r="F34" i="3"/>
  <c r="BA56" i="1" s="1"/>
  <c r="J104" i="3"/>
  <c r="J61" i="3" s="1"/>
  <c r="BK103" i="3"/>
  <c r="F32" i="2"/>
  <c r="BA55" i="1" s="1"/>
  <c r="J32" i="2"/>
  <c r="AW55" i="1" s="1"/>
  <c r="F55" i="3"/>
  <c r="J34" i="4"/>
  <c r="AW57" i="1" s="1"/>
  <c r="F34" i="4"/>
  <c r="BA57" i="1" s="1"/>
  <c r="BK81" i="7"/>
  <c r="J81" i="7" s="1"/>
  <c r="J82" i="7"/>
  <c r="J60" i="7" s="1"/>
  <c r="T435" i="3"/>
  <c r="R435" i="3"/>
  <c r="F35" i="4"/>
  <c r="BB57" i="1" s="1"/>
  <c r="J33" i="4"/>
  <c r="AV57" i="1" s="1"/>
  <c r="AT57" i="1" s="1"/>
  <c r="F37" i="4"/>
  <c r="BD57" i="1" s="1"/>
  <c r="T89" i="4"/>
  <c r="T88" i="4" s="1"/>
  <c r="J34" i="5"/>
  <c r="AW58" i="1" s="1"/>
  <c r="F34" i="5"/>
  <c r="BA58" i="1" s="1"/>
  <c r="J33" i="5"/>
  <c r="AV58" i="1" s="1"/>
  <c r="P314" i="3"/>
  <c r="BK314" i="3"/>
  <c r="J314" i="3" s="1"/>
  <c r="J68" i="3" s="1"/>
  <c r="J34" i="3"/>
  <c r="AW56" i="1" s="1"/>
  <c r="AT56" i="1" s="1"/>
  <c r="E48" i="3"/>
  <c r="T347" i="3"/>
  <c r="R347" i="3"/>
  <c r="P382" i="3"/>
  <c r="P346" i="3" s="1"/>
  <c r="BK382" i="3"/>
  <c r="J382" i="3" s="1"/>
  <c r="J72" i="3" s="1"/>
  <c r="R391" i="3"/>
  <c r="P391" i="3"/>
  <c r="P465" i="3"/>
  <c r="P498" i="3"/>
  <c r="F33" i="4"/>
  <c r="AZ57" i="1" s="1"/>
  <c r="BK108" i="4"/>
  <c r="J108" i="4" s="1"/>
  <c r="J63" i="4" s="1"/>
  <c r="P104" i="3"/>
  <c r="T131" i="3"/>
  <c r="T103" i="3" s="1"/>
  <c r="R131" i="3"/>
  <c r="R103" i="3" s="1"/>
  <c r="R256" i="3"/>
  <c r="P256" i="3"/>
  <c r="R449" i="3"/>
  <c r="T465" i="3"/>
  <c r="T498" i="3"/>
  <c r="R498" i="3"/>
  <c r="F36" i="4"/>
  <c r="BC57" i="1" s="1"/>
  <c r="BK97" i="5"/>
  <c r="R108" i="4"/>
  <c r="R89" i="4" s="1"/>
  <c r="R88" i="4" s="1"/>
  <c r="E85" i="5"/>
  <c r="E48" i="5"/>
  <c r="F35" i="5"/>
  <c r="BB58" i="1" s="1"/>
  <c r="R146" i="5"/>
  <c r="T88" i="6"/>
  <c r="F35" i="6"/>
  <c r="BB59" i="1" s="1"/>
  <c r="F33" i="6"/>
  <c r="AZ59" i="1" s="1"/>
  <c r="BK206" i="4"/>
  <c r="J206" i="4" s="1"/>
  <c r="J67" i="4" s="1"/>
  <c r="R96" i="5"/>
  <c r="P97" i="5"/>
  <c r="P96" i="5" s="1"/>
  <c r="F55" i="4"/>
  <c r="BK90" i="4"/>
  <c r="P169" i="4"/>
  <c r="P89" i="4" s="1"/>
  <c r="P88" i="4" s="1"/>
  <c r="AU57" i="1" s="1"/>
  <c r="T97" i="5"/>
  <c r="T96" i="5" s="1"/>
  <c r="F37" i="5"/>
  <c r="BD58" i="1" s="1"/>
  <c r="J52" i="7"/>
  <c r="J75" i="7"/>
  <c r="R90" i="6"/>
  <c r="R89" i="6" s="1"/>
  <c r="F33" i="5"/>
  <c r="AZ58" i="1" s="1"/>
  <c r="P369" i="5"/>
  <c r="BK88" i="6"/>
  <c r="J88" i="6" s="1"/>
  <c r="P104" i="6"/>
  <c r="P88" i="6" s="1"/>
  <c r="AU59" i="1" s="1"/>
  <c r="F36" i="6"/>
  <c r="BC59" i="1" s="1"/>
  <c r="T146" i="6"/>
  <c r="F37" i="7"/>
  <c r="BD60" i="1" s="1"/>
  <c r="BK174" i="5"/>
  <c r="J174" i="5" s="1"/>
  <c r="J67" i="5" s="1"/>
  <c r="R184" i="5"/>
  <c r="P193" i="5"/>
  <c r="P174" i="5" s="1"/>
  <c r="T319" i="5"/>
  <c r="T174" i="5" s="1"/>
  <c r="R324" i="5"/>
  <c r="R374" i="5"/>
  <c r="J34" i="6"/>
  <c r="AW59" i="1" s="1"/>
  <c r="F34" i="6"/>
  <c r="BA59" i="1" s="1"/>
  <c r="J33" i="6"/>
  <c r="AV59" i="1" s="1"/>
  <c r="AT59" i="1" s="1"/>
  <c r="T104" i="6"/>
  <c r="R105" i="6"/>
  <c r="R104" i="6" s="1"/>
  <c r="F34" i="7"/>
  <c r="BA60" i="1" s="1"/>
  <c r="F33" i="7"/>
  <c r="AZ60" i="1" s="1"/>
  <c r="F55" i="6"/>
  <c r="E78" i="6"/>
  <c r="F78" i="7"/>
  <c r="J58" i="2" l="1"/>
  <c r="J77" i="2"/>
  <c r="J76" i="2" s="1"/>
  <c r="AT55" i="1"/>
  <c r="BD54" i="1"/>
  <c r="W33" i="1" s="1"/>
  <c r="BK77" i="2"/>
  <c r="AZ54" i="1"/>
  <c r="AV54" i="1" s="1"/>
  <c r="R77" i="2"/>
  <c r="R76" i="2" s="1"/>
  <c r="BB54" i="1"/>
  <c r="W31" i="1" s="1"/>
  <c r="BC54" i="1"/>
  <c r="W32" i="1" s="1"/>
  <c r="R174" i="5"/>
  <c r="R95" i="5" s="1"/>
  <c r="J90" i="4"/>
  <c r="J61" i="4" s="1"/>
  <c r="BK89" i="4"/>
  <c r="P103" i="3"/>
  <c r="P102" i="3" s="1"/>
  <c r="AU56" i="1" s="1"/>
  <c r="T346" i="3"/>
  <c r="T102" i="3" s="1"/>
  <c r="J30" i="7"/>
  <c r="J59" i="7"/>
  <c r="BA54" i="1"/>
  <c r="BK96" i="5"/>
  <c r="J97" i="5"/>
  <c r="J61" i="5" s="1"/>
  <c r="AT58" i="1"/>
  <c r="R88" i="6"/>
  <c r="T95" i="5"/>
  <c r="P95" i="5"/>
  <c r="AU58" i="1" s="1"/>
  <c r="BK102" i="3"/>
  <c r="J102" i="3" s="1"/>
  <c r="J103" i="3"/>
  <c r="J60" i="3" s="1"/>
  <c r="J59" i="6"/>
  <c r="J30" i="6"/>
  <c r="R346" i="3"/>
  <c r="R102" i="3" s="1"/>
  <c r="BK346" i="3"/>
  <c r="J346" i="3" s="1"/>
  <c r="J69" i="3" s="1"/>
  <c r="J56" i="2" l="1"/>
  <c r="AY54" i="1"/>
  <c r="BK76" i="2"/>
  <c r="J55" i="2" s="1"/>
  <c r="W29" i="1"/>
  <c r="AX54" i="1"/>
  <c r="J39" i="6"/>
  <c r="AG59" i="1"/>
  <c r="AN59" i="1" s="1"/>
  <c r="AU54" i="1"/>
  <c r="J89" i="4"/>
  <c r="J60" i="4" s="1"/>
  <c r="BK88" i="4"/>
  <c r="J88" i="4" s="1"/>
  <c r="AK29" i="1"/>
  <c r="J59" i="3"/>
  <c r="J30" i="3"/>
  <c r="J96" i="5"/>
  <c r="J60" i="5" s="1"/>
  <c r="BK95" i="5"/>
  <c r="J95" i="5" s="1"/>
  <c r="AW54" i="1"/>
  <c r="AK30" i="1" s="1"/>
  <c r="W30" i="1"/>
  <c r="J39" i="7"/>
  <c r="AG60" i="1"/>
  <c r="AN60" i="1" s="1"/>
  <c r="J28" i="2" l="1"/>
  <c r="J37" i="2" s="1"/>
  <c r="J59" i="5"/>
  <c r="J30" i="5"/>
  <c r="AT54" i="1"/>
  <c r="J39" i="3"/>
  <c r="AG56" i="1"/>
  <c r="AN56" i="1" s="1"/>
  <c r="J59" i="4"/>
  <c r="J30" i="4"/>
  <c r="AG55" i="1" l="1"/>
  <c r="AG54" i="1" s="1"/>
  <c r="J39" i="4"/>
  <c r="AG57" i="1"/>
  <c r="AN57" i="1" s="1"/>
  <c r="J39" i="5"/>
  <c r="AG58" i="1"/>
  <c r="AN58" i="1" s="1"/>
  <c r="AN55" i="1" l="1"/>
  <c r="AN54" i="1"/>
  <c r="AK26" i="1"/>
  <c r="AK35" i="1" s="1"/>
</calcChain>
</file>

<file path=xl/sharedStrings.xml><?xml version="1.0" encoding="utf-8"?>
<sst xmlns="http://schemas.openxmlformats.org/spreadsheetml/2006/main" count="10581" uniqueCount="2178">
  <si>
    <t>Export Komplet</t>
  </si>
  <si>
    <t>VZ</t>
  </si>
  <si>
    <t>2.0</t>
  </si>
  <si>
    <t/>
  </si>
  <si>
    <t>False</t>
  </si>
  <si>
    <t>{00635b08-5f38-45cc-8036-1ba73a506ea7}</t>
  </si>
  <si>
    <t>&gt;&gt;  skryté sloupce  &lt;&lt;</t>
  </si>
  <si>
    <t>0,01</t>
  </si>
  <si>
    <t>21</t>
  </si>
  <si>
    <t>15</t>
  </si>
  <si>
    <t>REKAPITULACE STAVBY</t>
  </si>
  <si>
    <t>v ---  níže se nacházejí doplnkové a pomocné údaje k sestavám  --- v</t>
  </si>
  <si>
    <t>Návod na vyplnění</t>
  </si>
  <si>
    <t>0,001</t>
  </si>
  <si>
    <t>Kód:</t>
  </si>
  <si>
    <t>220120</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</si>
  <si>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</si>
  <si>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</si>
  <si>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Revitalizace bytového domu Hřbitovní 1655/44, Nový Jičín</t>
  </si>
  <si>
    <t>KSO:</t>
  </si>
  <si>
    <t>CC-CZ:</t>
  </si>
  <si>
    <t>Místo:</t>
  </si>
  <si>
    <t xml:space="preserve">Nový Jičín </t>
  </si>
  <si>
    <t>Datum:</t>
  </si>
  <si>
    <t>1. 5. 2023</t>
  </si>
  <si>
    <t>Zadavatel:</t>
  </si>
  <si>
    <t>IČ:</t>
  </si>
  <si>
    <t xml:space="preserve">Město Nový Jičín </t>
  </si>
  <si>
    <t>DIČ:</t>
  </si>
  <si>
    <t>Uchazeč:</t>
  </si>
  <si>
    <t>Vyplň údaj</t>
  </si>
  <si>
    <t>Projektant:</t>
  </si>
  <si>
    <t xml:space="preserve">Lenka Jerakasová </t>
  </si>
  <si>
    <t>True</t>
  </si>
  <si>
    <t>Zpracovatel:</t>
  </si>
  <si>
    <t>63307111</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</si>
  <si>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</si>
  <si>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</si>
  <si>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</si>
  <si>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</si>
  <si>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</si>
  <si>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</si>
  <si>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</si>
  <si>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</si>
  <si>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</si>
  <si>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</si>
  <si>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</si>
  <si>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</si>
  <si>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</si>
  <si>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</si>
  <si>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</si>
  <si>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</si>
  <si>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</si>
  <si>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</si>
  <si>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</si>
  <si>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</si>
  <si>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</si>
  <si>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</si>
  <si>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</si>
  <si>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</si>
  <si>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</si>
  <si>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</si>
  <si>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</si>
  <si>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</si>
  <si>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</si>
  <si>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</si>
  <si>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</si>
  <si>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</si>
  <si>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</si>
  <si>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</si>
  <si>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</si>
  <si>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</si>
  <si>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</si>
  <si>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IMPORT</t>
  </si>
  <si>
    <t>{00000000-0000-0000-0000-000000000000}</t>
  </si>
  <si>
    <t>/</t>
  </si>
  <si>
    <t>STA</t>
  </si>
  <si>
    <t>1</t>
  </si>
  <si>
    <t>###NOINSERT###</t>
  </si>
  <si>
    <t>D.1.1</t>
  </si>
  <si>
    <t xml:space="preserve">Architektonicko - stavební řešení  </t>
  </si>
  <si>
    <t>{3cec35cb-c927-4473-81d6-592809a92cc2}</t>
  </si>
  <si>
    <t>803</t>
  </si>
  <si>
    <t>D.1.4.1</t>
  </si>
  <si>
    <t xml:space="preserve">Vytápění </t>
  </si>
  <si>
    <t>{2b5aa2d3-7f3a-4dff-a326-e49ef7ea4cf7}</t>
  </si>
  <si>
    <t>D.1.4.2</t>
  </si>
  <si>
    <t xml:space="preserve">Zdravotechnické instalace </t>
  </si>
  <si>
    <t>{ec481365-7511-42cd-a908-350a1a7a7895}</t>
  </si>
  <si>
    <t>D.1.4.3</t>
  </si>
  <si>
    <t xml:space="preserve">Plynoinstalace </t>
  </si>
  <si>
    <t>{f6414419-7f47-4c81-a232-20a9b205f965}</t>
  </si>
  <si>
    <t>D.1.4.5</t>
  </si>
  <si>
    <t xml:space="preserve">Silnoproudá elektrotechnika </t>
  </si>
  <si>
    <t>{7d51ea92-1658-49d8-8215-59fa40bd3efe}</t>
  </si>
  <si>
    <t>KRYCÍ LIST SOUPISU PRACÍ</t>
  </si>
  <si>
    <t>REKAPITULACE ČLENĚNÍ SOUPISU PRACÍ</t>
  </si>
  <si>
    <t>Kód dílu - Popis</t>
  </si>
  <si>
    <t>Cena celkem [CZK]</t>
  </si>
  <si>
    <t>-1</t>
  </si>
  <si>
    <t>VRN - Vedlejší rozpočtové náklady</t>
  </si>
  <si>
    <t xml:space="preserve">    VRN1 - Průzkumné, geodetické a projektové práce</t>
  </si>
  <si>
    <t xml:space="preserve">    VRN3 - Zařízení staveniště</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</si>
  <si>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</si>
  <si>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</si>
  <si>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</si>
  <si>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</si>
  <si>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</si>
  <si>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</si>
  <si>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</si>
  <si>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</si>
  <si>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</si>
  <si>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</si>
  <si>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</si>
  <si>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</si>
  <si>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</si>
  <si>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</si>
  <si>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Vedlejší rozpočtové náklady</t>
  </si>
  <si>
    <t>5</t>
  </si>
  <si>
    <t>ROZPOCET</t>
  </si>
  <si>
    <t>VRN1</t>
  </si>
  <si>
    <t>Průzkumné, geodetické a projektové práce</t>
  </si>
  <si>
    <t>K</t>
  </si>
  <si>
    <t>013254000</t>
  </si>
  <si>
    <t>Dokumentace skutečného provedení stavby</t>
  </si>
  <si>
    <t xml:space="preserve">soubor </t>
  </si>
  <si>
    <t>CS ÚRS 2022 01</t>
  </si>
  <si>
    <t>1024</t>
  </si>
  <si>
    <t>2</t>
  </si>
  <si>
    <t>-895417119</t>
  </si>
  <si>
    <t>Online PSC</t>
  </si>
  <si>
    <t>https://podminky.urs.cz/item/CS_URS_2022_01/013254000</t>
  </si>
  <si>
    <t>VRN3</t>
  </si>
  <si>
    <t>Zařízení staveniště</t>
  </si>
  <si>
    <t>https://podminky.urs.cz/item/CS_URS_2022_01/032503000</t>
  </si>
  <si>
    <t>3</t>
  </si>
  <si>
    <t>032603000</t>
  </si>
  <si>
    <t>-1639455784</t>
  </si>
  <si>
    <t>https://podminky.urs.cz/item/CS_URS_2022_01/032603000</t>
  </si>
  <si>
    <t>4</t>
  </si>
  <si>
    <t>6</t>
  </si>
  <si>
    <t>7</t>
  </si>
  <si>
    <t>8</t>
  </si>
  <si>
    <t>9</t>
  </si>
  <si>
    <t>10</t>
  </si>
  <si>
    <t>11</t>
  </si>
  <si>
    <t>12</t>
  </si>
  <si>
    <t>soubor</t>
  </si>
  <si>
    <t>Objekt:</t>
  </si>
  <si>
    <t xml:space="preserve">D.1.1 - Architektonicko - stavební řešení  </t>
  </si>
  <si>
    <t>CZ-CPV:</t>
  </si>
  <si>
    <t>45000000-7</t>
  </si>
  <si>
    <t>CZ-CPA:</t>
  </si>
  <si>
    <t>41</t>
  </si>
  <si>
    <t>HSV - Práce a dodávky HSV</t>
  </si>
  <si>
    <t xml:space="preserve">    1 - Zemní práce</t>
  </si>
  <si>
    <t xml:space="preserve">    2 - Zakládání</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</si>
  <si>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</si>
  <si>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</si>
  <si>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</si>
  <si>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</si>
  <si>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</si>
  <si>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764 - Konstrukce klempířské</t>
  </si>
  <si>
    <t>PSV - Práce a dodávky PSV</t>
  </si>
  <si>
    <t xml:space="preserve">    711 - Izolace proti vodě, vlhkosti a plynům</t>
  </si>
  <si>
    <t xml:space="preserve">    713 - Izolace tepelné</t>
  </si>
  <si>
    <t xml:space="preserve">    751 - Vzduchotechnika</t>
  </si>
  <si>
    <t xml:space="preserve">    762 - Konstrukce tesařské</t>
  </si>
  <si>
    <t xml:space="preserve">    763 - Konstrukce suché výstavby</t>
  </si>
  <si>
    <t xml:space="preserve">    765 - Krytina skládaná</t>
  </si>
  <si>
    <t xml:space="preserve">    766 - Konstrukce truhlářské</t>
  </si>
  <si>
    <t xml:space="preserve">    767 - Konstrukce zámečnické</t>
  </si>
  <si>
    <t xml:space="preserve">    771 - Podlahy z dlaždic</t>
  </si>
  <si>
    <t xml:space="preserve">    775 - Podlahy skládané</t>
  </si>
  <si>
    <t xml:space="preserve">    781 - Dokončovací práce - obklady</t>
  </si>
  <si>
    <t xml:space="preserve">    783 - Dokončovací práce - nátěry</t>
  </si>
  <si>
    <t xml:space="preserve">    784 - Dokončovací práce - malby a tapety</t>
  </si>
  <si>
    <t>HSV</t>
  </si>
  <si>
    <t>Práce a dodávky HSV</t>
  </si>
  <si>
    <t>Zemní práce</t>
  </si>
  <si>
    <t>113106121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</si>
  <si>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</si>
  <si>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m2</t>
  </si>
  <si>
    <t>CS ÚRS 2023 02</t>
  </si>
  <si>
    <t>-489234272</t>
  </si>
  <si>
    <t>https://podminky.urs.cz/item/CS_URS_2023_02/113106121</t>
  </si>
  <si>
    <t>PSC</t>
  </si>
  <si>
    <t xml:space="preserve">Poznámka k souboru cen:_x000D_
1. Ceny jsou určeny pro rozebrání dlažeb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nebo mozaikových kostek,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</si>
  <si>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VV</t>
  </si>
  <si>
    <t>15,6*0,5*2+10,75*0,5*2+7*0,5</t>
  </si>
  <si>
    <t>Součet</t>
  </si>
  <si>
    <t>181311103</t>
  </si>
  <si>
    <t>Rozprostření a urovnání ornice v rovině nebo ve svahu sklonu do 1:5 ručně při souvislé ploše, tl. vrstvy do 200 mm</t>
  </si>
  <si>
    <t>-2084054617</t>
  </si>
  <si>
    <t>https://podminky.urs.cz/item/CS_URS_2023_02/181311103</t>
  </si>
  <si>
    <t>18,6*2+14*2</t>
  </si>
  <si>
    <t>181411131</t>
  </si>
  <si>
    <t>Založení trávníku na půdě předem připravené plochy do 1000 m2 výsevem včetně utažení parkového v rovině nebo na svahu do 1:5</t>
  </si>
  <si>
    <t>890836269</t>
  </si>
  <si>
    <t>https://podminky.urs.cz/item/CS_URS_2023_02/181411131</t>
  </si>
  <si>
    <t>M</t>
  </si>
  <si>
    <t>00572410</t>
  </si>
  <si>
    <t>osivo směs travní parková</t>
  </si>
  <si>
    <t>kg</t>
  </si>
  <si>
    <t>-357537024</t>
  </si>
  <si>
    <t>65,2*0,02 'Přepočtené koeficientem množství</t>
  </si>
  <si>
    <t>Zakládání</t>
  </si>
  <si>
    <t>Svislé a kompletní konstrukce</t>
  </si>
  <si>
    <t>310236251</t>
  </si>
  <si>
    <t>Zazdívka otvorů ve zdivu nadzákladovém cihlami pálenými plochy přes 0,0225 m2 do 0,09 m2, ve zdi tl. přes 300 do 450 mm</t>
  </si>
  <si>
    <t>kus</t>
  </si>
  <si>
    <t>766107640</t>
  </si>
  <si>
    <t>https://podminky.urs.cz/item/CS_URS_2023_02/310236251</t>
  </si>
  <si>
    <t>310238211</t>
  </si>
  <si>
    <t>Zazdívka otvorů ve zdivu nadzákladovém cihlami pálenými plochy přes 0,25 m2 do 1 m2 na maltu vápenocementovou</t>
  </si>
  <si>
    <t>m3</t>
  </si>
  <si>
    <t>1651103759</t>
  </si>
  <si>
    <t>https://podminky.urs.cz/item/CS_URS_2023_02/310238211</t>
  </si>
  <si>
    <t>1,14*0,5*3</t>
  </si>
  <si>
    <t>3142315112</t>
  </si>
  <si>
    <t xml:space="preserve">Zdivo komínových nebo ventilačních těles-opravy komínů na střeše </t>
  </si>
  <si>
    <t>-1714387737</t>
  </si>
  <si>
    <t>https://podminky.urs.cz/item/CS_URS_2023_02/3142315112</t>
  </si>
  <si>
    <t xml:space="preserve">Poznámka k souboru cen:_x000D_
1. Množství měrných jednotek se určuje v m3 objemu vyzdívky z cihel nastojato nebo naležato, objem průduchu se odečítá._x000D_
</t>
  </si>
  <si>
    <t>340271045</t>
  </si>
  <si>
    <t>Zazdívka otvorů v příčkách nebo stěnách pórobetonovými tvárnicemi plochy přes 1 m2 do 4 m2, objemová hmotnost 500 kg/m3, tloušťka příčky 150 mm</t>
  </si>
  <si>
    <t>-195726485</t>
  </si>
  <si>
    <t>https://podminky.urs.cz/item/CS_URS_2023_02/340271045</t>
  </si>
  <si>
    <t>Úpravy povrchů, podlahy a osazování výplní</t>
  </si>
  <si>
    <t>611142001</t>
  </si>
  <si>
    <t>Potažení vnitřních ploch pletivem v ploše nebo pruzích, na plném podkladu sklovláknitým vtlačením do tmelu stropů</t>
  </si>
  <si>
    <t>771108945</t>
  </si>
  <si>
    <t>https://podminky.urs.cz/item/CS_URS_2023_02/611142001</t>
  </si>
  <si>
    <t>106,39</t>
  </si>
  <si>
    <t>611323111</t>
  </si>
  <si>
    <t>Omítka vápenocementová vnitřních ploch hladkých nanášená ručně jednovrstvá hladká, na neomítnutý bezesparý podklad, tloušťky do 5 mm stropů rovných</t>
  </si>
  <si>
    <t>-1136511655</t>
  </si>
  <si>
    <t>https://podminky.urs.cz/item/CS_URS_2023_02/611323111</t>
  </si>
  <si>
    <t>611323191</t>
  </si>
  <si>
    <t>Omítka vápenocementová vnitřních ploch hladkých nanášená ručně jednovrstvá hladká, na neomítnutý bezesparý podklad, tloušťky do 5 mm Příplatek k cenám za každý další 1 mm tloušťky omítky přes 5 mm stropů rovných</t>
  </si>
  <si>
    <t>-740421133</t>
  </si>
  <si>
    <t>https://podminky.urs.cz/item/CS_URS_2023_02/611323191</t>
  </si>
  <si>
    <t>106,39*3 'Přepočtené koeficientem množství</t>
  </si>
  <si>
    <t>612131100</t>
  </si>
  <si>
    <t>Podkladní a spojovací vrstva vnitřních omítaných ploch vápenný postřik nanášený ručně celoplošně stěn</t>
  </si>
  <si>
    <t>-506847589</t>
  </si>
  <si>
    <t>https://podminky.urs.cz/item/CS_URS_2023_02/612131100</t>
  </si>
  <si>
    <t>13</t>
  </si>
  <si>
    <t>612142001</t>
  </si>
  <si>
    <t>Potažení vnitřních ploch pletivem v ploše nebo pruzích, na plném podkladu sklovláknitým vtlačením do tmelu stěn</t>
  </si>
  <si>
    <t>1508813530</t>
  </si>
  <si>
    <t>https://podminky.urs.cz/item/CS_URS_2023_02/612142001</t>
  </si>
  <si>
    <t>2,6*6</t>
  </si>
  <si>
    <t>14</t>
  </si>
  <si>
    <t>612321111</t>
  </si>
  <si>
    <t>Omítka vápenocementová vnitřních ploch nanášená ručně jednovrstvá, tloušťky do 10 mm hrubá zatřená svislých konstrukcí stěn</t>
  </si>
  <si>
    <t>1105434653</t>
  </si>
  <si>
    <t>https://podminky.urs.cz/item/CS_URS_2023_02/612321111</t>
  </si>
  <si>
    <t>612321141</t>
  </si>
  <si>
    <t>Omítka vápenocementová vnitřních ploch nanášená ručně dvouvrstvá, tloušťky jádrové omítky do 10 mm a tloušťky štuku do 3 mm štuková svislých konstrukcí stěn</t>
  </si>
  <si>
    <t>9475247</t>
  </si>
  <si>
    <t>https://podminky.urs.cz/item/CS_URS_2023_02/612321141</t>
  </si>
  <si>
    <t>16</t>
  </si>
  <si>
    <t>612321191</t>
  </si>
  <si>
    <t>Omítka vápenocementová vnitřních ploch nanášená ručně Příplatek k cenám za každých dalších i započatých 5 mm tloušťky omítky přes 10 mm stěn</t>
  </si>
  <si>
    <t>-1645041095</t>
  </si>
  <si>
    <t>https://podminky.urs.cz/item/CS_URS_2023_02/612321191</t>
  </si>
  <si>
    <t>132,3</t>
  </si>
  <si>
    <t>132,3*4 'Přepočtené koeficientem množství</t>
  </si>
  <si>
    <t>17</t>
  </si>
  <si>
    <t>612325201</t>
  </si>
  <si>
    <t>Vápenocementová omítka jednotlivých malých ploch hrubá na stěnách, plochy jednotlivě do 0,09 m2</t>
  </si>
  <si>
    <t>-1858075211</t>
  </si>
  <si>
    <t>https://podminky.urs.cz/item/CS_URS_2023_02/612325201</t>
  </si>
  <si>
    <t>18</t>
  </si>
  <si>
    <t>612325203</t>
  </si>
  <si>
    <t>Vápenocementová omítka jednotlivých malých ploch hrubá na stěnách, plochy jednotlivě přes 0,25 do 1 m2</t>
  </si>
  <si>
    <t>493386114</t>
  </si>
  <si>
    <t>https://podminky.urs.cz/item/CS_URS_2023_02/612325203</t>
  </si>
  <si>
    <t>19</t>
  </si>
  <si>
    <t>622131121</t>
  </si>
  <si>
    <t>Podkladní a spojovací vrstva vnějších omítaných ploch penetrace akrylát-silikonová nanášená ručně stěn</t>
  </si>
  <si>
    <t>1431593215</t>
  </si>
  <si>
    <t>https://podminky.urs.cz/item/CS_URS_2023_02/622131121</t>
  </si>
  <si>
    <t>15*9,435*2+10,15*9,435*2+6,475*0,81+6,58*0,94+15*1,03+9,95*0,8+9,95*1,09</t>
  </si>
  <si>
    <t>20</t>
  </si>
  <si>
    <t>622131129</t>
  </si>
  <si>
    <t>Příplatek na odmaštění</t>
  </si>
  <si>
    <t>-810189432</t>
  </si>
  <si>
    <t>https://podminky.urs.cz/item/CS_URS_2023_02/622131129</t>
  </si>
  <si>
    <t>622135001</t>
  </si>
  <si>
    <t>Vyrovnání nerovností podkladu vnějších omítaných ploch maltou, tloušťky do 10 mm vápenocementovou stěn</t>
  </si>
  <si>
    <t>-1301125075</t>
  </si>
  <si>
    <t>https://podminky.urs.cz/item/CS_URS_2023_02/622135001</t>
  </si>
  <si>
    <t>11+2,44+2,96+7,68+8,85+4,9</t>
  </si>
  <si>
    <t>22</t>
  </si>
  <si>
    <t>622135091</t>
  </si>
  <si>
    <t>Vyrovnání nerovností podkladu vnějších omítaných ploch maltou , tloušťky do 2 mm Příplatek k ceně za každých dalších 5 mm tloušťky podkladní vrstvy přes 10 mm maltou vápenocementovou stěn</t>
  </si>
  <si>
    <t>-1064798291</t>
  </si>
  <si>
    <t>https://podminky.urs.cz/item/CS_URS_2023_02/622135091</t>
  </si>
  <si>
    <t>37,83*6 'Přepočtené koeficientem množství</t>
  </si>
  <si>
    <t>23</t>
  </si>
  <si>
    <t>622211021</t>
  </si>
  <si>
    <t>Montáž kontaktního zateplení lepením a mechanickým kotvením z polystyrenových desek nebo z kombinovaných desek na vnější stěny, tloušťky desek přes 80 do 120 mm</t>
  </si>
  <si>
    <t>-1578509190</t>
  </si>
  <si>
    <t>https://podminky.urs.cz/item/CS_URS_2023_02/622211021</t>
  </si>
  <si>
    <t xml:space="preserve">Poznámka k souboru cen:_x000D_
1. V cenách jsou započteny náklady na:_x000D_
a) upevnění desek lepením a talířovými hmoždinkami,_x000D_
b) přestěrkování izolačních desek,_x000D_
c) vložení sklovláknité výztužné tkaniny,_x000D_
d) uzavření otvorů po kotvách lešení._x000D_
2. V cenách nejsou započteny náklady na:_x000D_
a) dodávku desek tepelné izolace; tyto se ocení ve specifikaci, ztratné lze stanovit ve výši 5%,_x000D_
b) provedení konečné povrchové úpravy:_x000D_
- vrchní tenkovrstvou omítkou, tyto se ocení příslušnými cenami této části katalogu_x000D_
- nátěrem; tyto se ocení příslušnými cenami části A07 katalogu 800-783_x000D_
- keramickým obkladem; tyto se ocení příslušnými cenami souboru cen části A01 katalogu 800-781 Obklady keramické,_x000D_
c) osazení profilů, tyto se ocení příslušnými cenami této části katalogu._x000D_
3. V cenách 621 25-1101 až -1107 jsou započteny náklady na osazení a dodávku tepelněizolačních zátek v počtu 10 ks/m2 pro podhledy._x000D_
4. V cenách 622 25-1101 až -1107 jsou započteny náklady na osazení a dodávku tepelněizolačních zátek v počtu 8 ks/m2 pro stěny._x000D_
5. Kombinovaná deska je např. sendvičově uspořádaná deska tvořena izolačním jádrem z grafitového polystyrenu a krycí deskou z minerální vlny._x000D_
</t>
  </si>
  <si>
    <t>6,475*0,81+6,58*0,94+15*1,03+9,95*0,8+9,95*1,09</t>
  </si>
  <si>
    <t>24</t>
  </si>
  <si>
    <t>28376443</t>
  </si>
  <si>
    <t>deska XPS hrana rovná a strukturovaný povrch 300kPa tl 100mm</t>
  </si>
  <si>
    <t>1643539402</t>
  </si>
  <si>
    <t>45,685</t>
  </si>
  <si>
    <t>45,685*1,1 'Přepočtené koeficientem množství</t>
  </si>
  <si>
    <t>25</t>
  </si>
  <si>
    <t>622211041</t>
  </si>
  <si>
    <t>Montáž kontaktního zateplení lepením a mechanickým kotvením z polystyrenových desek na vnější stěny, na podklad betonový nebo z lehčeného betonu, z tvárnic keramických nebo vápenopískových, tloušťky desek přes 160 do 200 mm</t>
  </si>
  <si>
    <t>1870178440</t>
  </si>
  <si>
    <t>https://podminky.urs.cz/item/CS_URS_2023_02/622211041</t>
  </si>
  <si>
    <t>15*9,435*2+10,15*9,435*2</t>
  </si>
  <si>
    <t>26</t>
  </si>
  <si>
    <t>28376081</t>
  </si>
  <si>
    <t>deska EPS grafitová fasádní λ=0,030-0,031 tl 200mm</t>
  </si>
  <si>
    <t>-1057227045</t>
  </si>
  <si>
    <t>440,524904098831*1,1 'Přepočtené koeficientem množství</t>
  </si>
  <si>
    <t>27</t>
  </si>
  <si>
    <t>622212051</t>
  </si>
  <si>
    <t>Montáž kontaktního zateplení vnějšího ostění, nadpraží nebo parapetu lepením z polystyrenových desek nebo z kombinovaných desek hloubky špalet přes 200 do 400 mm, tloušťky desek do 40 mm</t>
  </si>
  <si>
    <t>m</t>
  </si>
  <si>
    <t>1470690768</t>
  </si>
  <si>
    <t>https://podminky.urs.cz/item/CS_URS_2023_02/622212051</t>
  </si>
  <si>
    <t xml:space="preserve">Poznámka k souboru cen:_x000D_
1. V cenách jsou započteny náklady na:_x000D_
a) upevnění desek celoplošným lepením,_x000D_
b) přestěrkování izolačních desek,_x000D_
c) vložení sklovláknité výztužné tkaniny,_x000D_
d) osazení a dodávku rohovníků._x000D_
2. V cenách nejsou započteny náklady na:_x000D_
a) dodávku desek tepelné izolace; tyto se ocení ve specifikaci; ztratné lze stanovit ve výši 10%,_x000D_
b) provedení konečné povrchové úpravy:_x000D_
- vrchní tenkovrstvou omítkou; tyto se ocení příslušnými cenami této části katalogu_x000D_
- nátěrem; tyto se ocení příslušnými cenami části A07 katalogu 800-783 Nátěry_x000D_
3. Pro ocenění montáže kontaktního zateplení ostění nebo nadpraží hloubky přes 400 mm se použijí ceny souboru cen 62. 2.- 1… Montáž kontaktního zateplení lepením a mechanickým kotvením._x000D_
</t>
  </si>
  <si>
    <t>1.NP</t>
  </si>
  <si>
    <t>1,5*2*4+1,3*2*4+1,5*2+0,9*4*2+2,15*2*2+1,65+2,2*2</t>
  </si>
  <si>
    <t>2.NP</t>
  </si>
  <si>
    <t>1,5*2*4+1,3*2*4+1,5*2+0,9*4*2+2,15*2*2</t>
  </si>
  <si>
    <t>3.NP</t>
  </si>
  <si>
    <t>1.PP</t>
  </si>
  <si>
    <t>0,9*2*8+0,6*2*8</t>
  </si>
  <si>
    <t>28</t>
  </si>
  <si>
    <t>28376070</t>
  </si>
  <si>
    <t>deska EPS grafitová fasádní λ=0,030-0,031 tl 20mm</t>
  </si>
  <si>
    <t>-67519334</t>
  </si>
  <si>
    <t>153,65*0,4</t>
  </si>
  <si>
    <t>61,46*1,1 'Přepočtené koeficientem množství</t>
  </si>
  <si>
    <t>29</t>
  </si>
  <si>
    <t>622252001</t>
  </si>
  <si>
    <t>Montáž lišt kontaktního zateplení zakládacích soklových připevněných hmoždinkami</t>
  </si>
  <si>
    <t>375692823</t>
  </si>
  <si>
    <t>https://podminky.urs.cz/item/CS_URS_2023_02/622252001</t>
  </si>
  <si>
    <t>Poznámka k souboru cen:_x000D_
1. V cenách jsou započteny náklady na osazení lišt. 2. V cenách nejsou započteny náklady dodávku lišt; tyto se ocení ve specifikaci. Ztratné lze stanovit ve výši 5%. 3. Položku -2002 nelze použít v případě montáže lišt kontaktního zateplení ostění nebo nadpraží, kde jsou náklady na osazení rohovníků již započteny.</t>
  </si>
  <si>
    <t>15+10,15*2+6,7+6,8</t>
  </si>
  <si>
    <t>30</t>
  </si>
  <si>
    <t>59051657</t>
  </si>
  <si>
    <t>profil zakládací Al tl 0,7mm pro ETICS pro izolant tl 200mm</t>
  </si>
  <si>
    <t>671377248</t>
  </si>
  <si>
    <t>48,8*1,02 'Přepočtené koeficientem množství</t>
  </si>
  <si>
    <t>31</t>
  </si>
  <si>
    <t>622252002</t>
  </si>
  <si>
    <t>Montáž lišt kontaktního zateplení ostatních stěnových, dilatačních apod. lepených do tmelu</t>
  </si>
  <si>
    <t>375397406</t>
  </si>
  <si>
    <t>https://podminky.urs.cz/item/CS_URS_2023_02/622252002</t>
  </si>
  <si>
    <t>148,491*1,1 'Přepočtené koeficientem množství</t>
  </si>
  <si>
    <t>32</t>
  </si>
  <si>
    <t>63127464</t>
  </si>
  <si>
    <t>profil rohový Al 15x15mm s výztužnou tkaninou š 100mm pro ETICS</t>
  </si>
  <si>
    <t>1242056134</t>
  </si>
  <si>
    <t>40,29</t>
  </si>
  <si>
    <t>40,29*1,05 'Přepočtené koeficientem množství</t>
  </si>
  <si>
    <t>33</t>
  </si>
  <si>
    <t>28342208</t>
  </si>
  <si>
    <t>profil okenní zakončovací protipožární s tkaninou pro nadpraží ETICS</t>
  </si>
  <si>
    <t>-363767164</t>
  </si>
  <si>
    <t>123,05</t>
  </si>
  <si>
    <t>123,05*1,05 'Přepočtené koeficientem množství</t>
  </si>
  <si>
    <t>34</t>
  </si>
  <si>
    <t>622325317</t>
  </si>
  <si>
    <t>Oprava vápenocementové omítky vnějších ploch stupně členitosti 2 štukové, v rozsahu opravované plochy přes 50 do 65%</t>
  </si>
  <si>
    <t>886556463</t>
  </si>
  <si>
    <t>https://podminky.urs.cz/item/CS_URS_2023_02/622325317</t>
  </si>
  <si>
    <t>35</t>
  </si>
  <si>
    <t>622381022</t>
  </si>
  <si>
    <t>Omítka tenkovrstvá minerální vnějších ploch probarvená, bez penetrace zatíraná (škrábaná), zrnitost 2,0 mm stěn</t>
  </si>
  <si>
    <t>1236514744</t>
  </si>
  <si>
    <t>https://podminky.urs.cz/item/CS_URS_2023_02/622381022</t>
  </si>
  <si>
    <t>36</t>
  </si>
  <si>
    <t>622531021</t>
  </si>
  <si>
    <t>Omítka tenkovrstvá silikonová vnějších ploch probarvená, včetně penetrace podkladu zrnitá, tloušťky 2,0 mm stěn</t>
  </si>
  <si>
    <t>1983077264</t>
  </si>
  <si>
    <t>https://podminky.urs.cz/item/CS_URS_2023_02/622531021</t>
  </si>
  <si>
    <t>37</t>
  </si>
  <si>
    <t>622541029</t>
  </si>
  <si>
    <t>Příplatek za protiplísňovou přísadu a omítku odlnou vůči mikroorganizmům</t>
  </si>
  <si>
    <t>-1695925075</t>
  </si>
  <si>
    <t>https://podminky.urs.cz/item/CS_URS_2023_02/622541029</t>
  </si>
  <si>
    <t>38</t>
  </si>
  <si>
    <t>623121100</t>
  </si>
  <si>
    <t xml:space="preserve">Zatření spár vnějších povrchů vápennou maltou, ploch z cihel pilířů nebo sloupů - vyspravení nadstřešní části komínu </t>
  </si>
  <si>
    <t>696742738</t>
  </si>
  <si>
    <t>https://podminky.urs.cz/item/CS_URS_2023_02/623121100</t>
  </si>
  <si>
    <t>(1,85*1,2*2+0,45*1,2*2)*1,15</t>
  </si>
  <si>
    <t>39</t>
  </si>
  <si>
    <t>623131121</t>
  </si>
  <si>
    <t xml:space="preserve">Podkladní a spojovací vrstva vnějších omítaných ploch penetrace nanášená ručně pilířů nebo sloupů - vyspravení nadstřešní části komínu </t>
  </si>
  <si>
    <t>16392376</t>
  </si>
  <si>
    <t>https://podminky.urs.cz/item/CS_URS_2023_02/623131121</t>
  </si>
  <si>
    <t>40</t>
  </si>
  <si>
    <t>623311141</t>
  </si>
  <si>
    <t xml:space="preserve">Omítka vápenná vnějších ploch nanášená ručně dvouvrstvá, tloušťky jádrové omítky do 15 mm a tloušťky štuku do 3 mm štuková pilířů nebo sloupů - vyspravení nadstřešní části komínu </t>
  </si>
  <si>
    <t>314711655</t>
  </si>
  <si>
    <t>https://podminky.urs.cz/item/CS_URS_2023_02/623311141</t>
  </si>
  <si>
    <t>629991011</t>
  </si>
  <si>
    <t>Zakrytí vnějších ploch před znečištěním včetně pozdějšího odkrytí výplní otvorů a svislých ploch fólií přilepenou lepící páskou</t>
  </si>
  <si>
    <t>-404774988</t>
  </si>
  <si>
    <t>https://podminky.urs.cz/item/CS_URS_2023_02/629991011</t>
  </si>
  <si>
    <t>Poznámka k souboru cen:_x000D_
1. V ceně -1012 nejsou započteny náklady na dodávku a montáž začišťovací lišty; tyto se oceňují cenou 622 14-3004 této části katalogu a materiálem ve specifikaci.</t>
  </si>
  <si>
    <t>1,5*1,3*12+1,5*2,15*6+0,9*0,9*6+0,9*0,6*8+1,75*2,2</t>
  </si>
  <si>
    <t>42</t>
  </si>
  <si>
    <t>629995101</t>
  </si>
  <si>
    <t>Očištění vnějších ploch tlakovou vodou omytím</t>
  </si>
  <si>
    <t>-591709047</t>
  </si>
  <si>
    <t>https://podminky.urs.cz/item/CS_URS_2023_02/629995101</t>
  </si>
  <si>
    <t>43</t>
  </si>
  <si>
    <t>632450134</t>
  </si>
  <si>
    <t>Potěr cementový vyrovnávací ze suchých směsí v ploše o průměrné (střední) tl. přes 40 do 50 mm</t>
  </si>
  <si>
    <t>-1166770265</t>
  </si>
  <si>
    <t>https://podminky.urs.cz/item/CS_URS_2023_02/632450134</t>
  </si>
  <si>
    <t>4,73*6</t>
  </si>
  <si>
    <t>44</t>
  </si>
  <si>
    <t>637211124</t>
  </si>
  <si>
    <t>Okapový chodník z dlaždic betonových do písku se zalitím spár cementovou maltou, tl. dlaždic 50 mm</t>
  </si>
  <si>
    <t>1507632748</t>
  </si>
  <si>
    <t>https://podminky.urs.cz/item/CS_URS_2023_02/637211124</t>
  </si>
  <si>
    <t>29,85</t>
  </si>
  <si>
    <t>Ostatní konstrukce a práce, bourání</t>
  </si>
  <si>
    <t>45</t>
  </si>
  <si>
    <t>941211112</t>
  </si>
  <si>
    <t>Montáž lešení řadového rámového lehkého pracovního s podlahami s provozním zatížením tř. 3 do 200 kg/m2 šířky tř. SW06 přes 0,6 do 0,9 m, výšky přes 10 do 25 m</t>
  </si>
  <si>
    <t>-723326478</t>
  </si>
  <si>
    <t>https://podminky.urs.cz/item/CS_URS_2023_02/941211112</t>
  </si>
  <si>
    <t>Poznámka k souboru cen:_x000D_
1. V ceně jsou započteny i náklady na kotvení lešení. 2. Montáž lešení řadového rámového lehkého výšky přes 40 m se oceňuje individuálně. 3. Šířkou se rozumí půdorysná vzdálenost, měřená od vnitřního líce sloupků zábradlí k protilehlému volnému okraji podlahy nebo mezi vnitřními líci.</t>
  </si>
  <si>
    <t>16,4*11,5*2+11,55*11,5*2</t>
  </si>
  <si>
    <t>46</t>
  </si>
  <si>
    <t>941211211</t>
  </si>
  <si>
    <t>Montáž lešení řadového rámového lehkého pracovního s podlahami s provozním zatížením tř. 3 do 200 kg/m2 Příplatek za první a každý další den použití lešení k ceně -1111 nebo -1112</t>
  </si>
  <si>
    <t>874973165</t>
  </si>
  <si>
    <t>https://podminky.urs.cz/item/CS_URS_2023_02/941211211</t>
  </si>
  <si>
    <t>642,85</t>
  </si>
  <si>
    <t>642,85*50 'Přepočtené koeficientem množství</t>
  </si>
  <si>
    <t>47</t>
  </si>
  <si>
    <t>941211812</t>
  </si>
  <si>
    <t>Demontáž lešení řadového rámového lehkého pracovního s provozním zatížením tř. 3 do 200 kg/m2 šířky tř. SW06 přes 0,6 do 0,9 m, výšky přes 10 do 25 m</t>
  </si>
  <si>
    <t>1509212986</t>
  </si>
  <si>
    <t>https://podminky.urs.cz/item/CS_URS_2023_02/941211812</t>
  </si>
  <si>
    <t>Poznámka k souboru cen:_x000D_
1. Demontáž lešení řadového rámového lehkého výšky přes 40 m se oceňuje individuálně.</t>
  </si>
  <si>
    <t>48</t>
  </si>
  <si>
    <t>952902021</t>
  </si>
  <si>
    <t>Čištění budov při provádění oprav a udržovacích prací podlah hladkých zametením</t>
  </si>
  <si>
    <t>-1854304186</t>
  </si>
  <si>
    <t>https://podminky.urs.cz/item/CS_URS_2023_02/952902021</t>
  </si>
  <si>
    <t xml:space="preserve">Poznámka k souboru cen:_x000D_
1. Ceny jsou určeny pro oceňování konečného čištění po ukončení oprav a udržovacích prací před předáním do užívání. Do výměry ploch se započítávají i plochy místností, schodišť a chodeb, kterými se přepravuje materiál pro stavební práce._x000D_
2. Čištění vnějších ploch tlakovou vodou a tryskáním:pískem se oceňuje cenami souboru cen 629 99 -51 tohoto katalogu._x000D_
3. Množství jednotek čištěných ploch:_x000D_
a) se určuje v m2 ploch místností a chodeb nebo jejich částí, kterými se dopravuje materiál nebo jsou používány pro stavební práce_x000D_
b) schodiště se určuje v m2 rozvinuté plochy schodišťových stupňů,_x000D_
c) podest se určuje v m2 půdorysné plochy,_x000D_
d) oken, dveří a vrat v m2 plochy,_x000D_
e) konstrukcí a prvků se určuje v m2 pohledové plochy._x000D_
4. Povrch hladký je rovný, nezdrsněný, nezvrásněný (např. linoleum, teraco, hladké dlažby, parkety apod. ). Povrch drsný je nerovný, zdrsněný, zvrásněný (např. betonový potěr, mozaiková dlažba, palubky apod.)._x000D_
5. V cenách očištění schodišť jsou započteny náklady na očištění schodišťových stupňů a schodišťového zábradlí. Plocha podest se započítává do plochy podlah._x000D_
6. V cenách čištění oken a balkonových dveří jsou započteny náklady na očištění rámu, parapetu, prahu a kování a očištění a vyleštění skleněné výplně._x000D_
7. V cenách čištění dveří a vrat jsou započteny náklady na očištění rámu, výplně, prahu a kování._x000D_
8. Čištění říms (odstraňování smetí, prachu, náletů apod.) se oceňuje individuálně._x000D_
9. Odvoz odpadu se ocení položkami odvozu suti ceníku 801-3, hmotnost se stanoví individuálně._x000D_
</t>
  </si>
  <si>
    <t>111,86*3+106,39</t>
  </si>
  <si>
    <t>441,97*5 'Přepočtené koeficientem množství</t>
  </si>
  <si>
    <t>49</t>
  </si>
  <si>
    <t>952902031</t>
  </si>
  <si>
    <t>Čištění budov při provádění oprav a udržovacích prací podlah hladkých omytím</t>
  </si>
  <si>
    <t>-1127000860</t>
  </si>
  <si>
    <t>https://podminky.urs.cz/item/CS_URS_2023_02/952902031</t>
  </si>
  <si>
    <t>441,97</t>
  </si>
  <si>
    <t>441,97*2 'Přepočtené koeficientem množství</t>
  </si>
  <si>
    <t>50</t>
  </si>
  <si>
    <t>965043331</t>
  </si>
  <si>
    <t>Bourání mazanin betonových s potěrem nebo teracem tl. do 100 mm, plochy do 4 m2</t>
  </si>
  <si>
    <t>-1138287569</t>
  </si>
  <si>
    <t>https://podminky.urs.cz/item/CS_URS_2023_02/965043331</t>
  </si>
  <si>
    <t>4,73*6*0,05</t>
  </si>
  <si>
    <t>51</t>
  </si>
  <si>
    <t>971033631</t>
  </si>
  <si>
    <t>Vybourání otvorů ve zdivu základovém nebo nadzákladovém z cihel, tvárnic, příčkovek z cihel pálených na maltu vápennou nebo vápenocementovou plochy do 4 m2, tl. do 150 mm</t>
  </si>
  <si>
    <t>364493280</t>
  </si>
  <si>
    <t>https://podminky.urs.cz/item/CS_URS_2023_02/971033631</t>
  </si>
  <si>
    <t xml:space="preserve">otevření instalační šachty </t>
  </si>
  <si>
    <t>0,9*2,6*6</t>
  </si>
  <si>
    <t>52</t>
  </si>
  <si>
    <t>978015371</t>
  </si>
  <si>
    <t>Otlučení vápenných nebo vápenocementových omítek vnějších ploch s vyškrabáním spar a s očištěním zdiva stupně členitosti 1 a 2, v rozsahu přes 50 do 65 %</t>
  </si>
  <si>
    <t>-388195393</t>
  </si>
  <si>
    <t>https://podminky.urs.cz/item/CS_URS_2023_02/978015371</t>
  </si>
  <si>
    <t>14,6*10,325+9,75*12,9*2+14,6*12,9</t>
  </si>
  <si>
    <t>997</t>
  </si>
  <si>
    <t>Přesun sutě</t>
  </si>
  <si>
    <t>53</t>
  </si>
  <si>
    <t>997013153</t>
  </si>
  <si>
    <t>Vnitrostaveništní doprava suti a vybouraných hmot vodorovně do 50 m svisle s omezením mechanizace pro budovy a haly výšky přes 9 do 12 m</t>
  </si>
  <si>
    <t>t</t>
  </si>
  <si>
    <t>-2131627572</t>
  </si>
  <si>
    <t>https://podminky.urs.cz/item/CS_URS_2023_02/997013153</t>
  </si>
  <si>
    <t>54</t>
  </si>
  <si>
    <t>997013501</t>
  </si>
  <si>
    <t>Odvoz suti a vybouraných hmot na skládku nebo meziskládku se složením, na vzdálenost do 1 km</t>
  </si>
  <si>
    <t>237051529</t>
  </si>
  <si>
    <t>https://podminky.urs.cz/item/CS_URS_2023_02/997013501</t>
  </si>
  <si>
    <t xml:space="preserve">Poznámka k souboru cen:_x000D_
1. Délka odvozu suti je vzdálenost od místa naložení suti na dopravní prostředek až po místo_x000D_
 složení na určené skládce nebo meziskládce._x000D_
2. V ceně -3501 jsou započteny i náklady na složení suti na skládku nebo meziskládku._x000D_
3. Ceny jsou určeny pro odvoz suti na skládku nebo meziskládku jakýmkoliv způsobem silniční dopravy_x000D_
 (i prostřednictvím kontejnerů)._x000D_
4. Odvoz suti z meziskládky se oceňuje cenou 997 01-3511._x000D_
</t>
  </si>
  <si>
    <t>55</t>
  </si>
  <si>
    <t>997013509</t>
  </si>
  <si>
    <t>Odvoz suti a vybouraných hmot na skládku nebo meziskládku se složením, na vzdálenost Příplatek k ceně za každý další i započatý 1 km přes 1 km</t>
  </si>
  <si>
    <t>49697160</t>
  </si>
  <si>
    <t>https://podminky.urs.cz/item/CS_URS_2023_02/997013509</t>
  </si>
  <si>
    <t>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t>
  </si>
  <si>
    <t>59,319</t>
  </si>
  <si>
    <t>59,319*19 'Přepočtené koeficientem množství</t>
  </si>
  <si>
    <t>56</t>
  </si>
  <si>
    <t>997013631</t>
  </si>
  <si>
    <t>Poplatek za uložení stavebního odpadu na skládce (skládkovné) směsného stavebního a demoličního zatříděného do Katalogu odpadů pod kódem 17 09 04</t>
  </si>
  <si>
    <t>1586249725</t>
  </si>
  <si>
    <t>https://podminky.urs.cz/item/CS_URS_2023_02/997013631</t>
  </si>
  <si>
    <t>998</t>
  </si>
  <si>
    <t>Přesun hmot</t>
  </si>
  <si>
    <t>57</t>
  </si>
  <si>
    <t>998011002</t>
  </si>
  <si>
    <t>Přesun hmot pro budovy občanské výstavby, bydlení, výrobu a služby s nosnou svislou konstrukcí zděnou z cihel, tvárnic nebo kamene vodorovná dopravní vzdálenost do 100 m pro budovy výšky přes 6 do 12 m</t>
  </si>
  <si>
    <t>112988383</t>
  </si>
  <si>
    <t>https://podminky.urs.cz/item/CS_URS_2023_02/998011002</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</si>
  <si>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</si>
  <si>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764</t>
  </si>
  <si>
    <t>Konstrukce klempířské</t>
  </si>
  <si>
    <t>58</t>
  </si>
  <si>
    <t>76401162R</t>
  </si>
  <si>
    <t>Dilatační připojovací lišta z Pz s povrchovou úpravou včetně tmelení rš 330 mm</t>
  </si>
  <si>
    <t>1079413166</t>
  </si>
  <si>
    <t>https://podminky.urs.cz/item/CS_URS_2023_02/76401162R</t>
  </si>
  <si>
    <t>59</t>
  </si>
  <si>
    <t>764111653</t>
  </si>
  <si>
    <t>Krytina ze svitků, ze šablon nebo taškových tabulí z pozinkovaného plechu s povrchovou úpravou s úpravou u okapů, prostupů a výčnělků střechy rovné z taškových tabulí, sklon střechy přes 30 do 60°</t>
  </si>
  <si>
    <t>1481866794</t>
  </si>
  <si>
    <t>https://podminky.urs.cz/item/CS_URS_2023_02/764111653</t>
  </si>
  <si>
    <t>60</t>
  </si>
  <si>
    <t>764203152</t>
  </si>
  <si>
    <t>Montáž oplechování střešních prvků střešního výlezu střechy s krytinou skládanou nebo plechovou</t>
  </si>
  <si>
    <t>-62903263</t>
  </si>
  <si>
    <t>https://podminky.urs.cz/item/CS_URS_2023_02/764203152</t>
  </si>
  <si>
    <t>61</t>
  </si>
  <si>
    <t>55350421</t>
  </si>
  <si>
    <t>vikýř univerzální pro profilované krytiny Pz s polyesterovou úpravou 60x60cm</t>
  </si>
  <si>
    <t>1584711891</t>
  </si>
  <si>
    <t>62</t>
  </si>
  <si>
    <t>764211624</t>
  </si>
  <si>
    <t>Oplechování střešních prvků z pozinkovaného plechu s povrchovou úpravou hřebene větraného s použitím hřebenového plechu s větracím pásem rš 330 mm</t>
  </si>
  <si>
    <t>-655921895</t>
  </si>
  <si>
    <t>https://podminky.urs.cz/item/CS_URS_2023_02/764211624</t>
  </si>
  <si>
    <t>Poznámka k souboru cen:_x000D_
1. V cenách 764 21-1605 až - 3642 nejsou započteny náklady na podkladní plech, tento se oceňuje cenami souboru cen 764 01-16.. Podkladní plech z pozinkovaného plechu s upraveným povrchem v rozvinuté šířce dle rš střešního prvku.</t>
  </si>
  <si>
    <t>63</t>
  </si>
  <si>
    <t>764214605</t>
  </si>
  <si>
    <t>Oplechování horních ploch zdí a nadezdívek (atik) z pozinkovaného plechu s povrchovou úpravou mechanicky kotvené rš 400 mm</t>
  </si>
  <si>
    <t>100372904</t>
  </si>
  <si>
    <t>https://podminky.urs.cz/item/CS_URS_2023_02/764214605</t>
  </si>
  <si>
    <t>64</t>
  </si>
  <si>
    <t>764216645</t>
  </si>
  <si>
    <t>Oplechování parapetů z pozinkovaného plechu s povrchovou úpravou rovných celoplošně lepené, bez rohů rš 400 mm</t>
  </si>
  <si>
    <t>-2086006616</t>
  </si>
  <si>
    <t>https://podminky.urs.cz/item/CS_URS_2023_02/764216645</t>
  </si>
  <si>
    <t>1,5*12+0,9*6+0,9*8</t>
  </si>
  <si>
    <t>65</t>
  </si>
  <si>
    <t>764314612</t>
  </si>
  <si>
    <t>Lemování prostupů z pozinkovaného plechu s povrchovou úpravou bez lišty, střech s krytinou skládanou nebo z plechu</t>
  </si>
  <si>
    <t>304028863</t>
  </si>
  <si>
    <t>https://podminky.urs.cz/item/CS_URS_2023_02/764314612</t>
  </si>
  <si>
    <t>Poznámka k souboru cen:_x000D_
1. V cenách nesjou započteny náklady na připojovací dilatační lištu, tyto lze ocenit cenami souboru cen 764 01 - 162. Dilatační lišta z pozinkovaného plechu s upravený povrchem.</t>
  </si>
  <si>
    <t>66</t>
  </si>
  <si>
    <t>76451160R</t>
  </si>
  <si>
    <t>Žlab podokapní půlkruhový z Pz s povrchovou úpravou rš 500 mm</t>
  </si>
  <si>
    <t>-1666744378</t>
  </si>
  <si>
    <t>https://podminky.urs.cz/item/CS_URS_2023_02/76451160R</t>
  </si>
  <si>
    <t>15*2+11</t>
  </si>
  <si>
    <t>67</t>
  </si>
  <si>
    <t>764511644</t>
  </si>
  <si>
    <t>Kotlík oválný (trychtýřový) pro podokapní žlaby z Pz s povrchovou úpravou 400/100 mm</t>
  </si>
  <si>
    <t>1900195834</t>
  </si>
  <si>
    <t>https://podminky.urs.cz/item/CS_URS_2023_02/764511644</t>
  </si>
  <si>
    <t>68</t>
  </si>
  <si>
    <t>764518622</t>
  </si>
  <si>
    <t>Svod z pozinkovaného plechu s upraveným povrchem včetně objímek, kolen a odskoků kruhový, průměru 100 mm</t>
  </si>
  <si>
    <t>-325762711</t>
  </si>
  <si>
    <t>https://podminky.urs.cz/item/CS_URS_2023_02/764518622</t>
  </si>
  <si>
    <t>10,8*2</t>
  </si>
  <si>
    <t>69</t>
  </si>
  <si>
    <t>998764102</t>
  </si>
  <si>
    <t>Přesun hmot tonážní pro konstrukce klempířské v objektech v do 12 m</t>
  </si>
  <si>
    <t>-461748969</t>
  </si>
  <si>
    <t>https://podminky.urs.cz/item/CS_URS_2023_02/998764102</t>
  </si>
  <si>
    <t>PSV</t>
  </si>
  <si>
    <t>Práce a dodávky PSV</t>
  </si>
  <si>
    <t>711</t>
  </si>
  <si>
    <t>Izolace proti vodě, vlhkosti a plynům</t>
  </si>
  <si>
    <t>70</t>
  </si>
  <si>
    <t>711411011</t>
  </si>
  <si>
    <t>Provedení izolace proti povrchové a podpovrchové tlakové vodě natěradly a tmely za studena na ploše vodorovné V nátěrem suspensí asfaltovou</t>
  </si>
  <si>
    <t>-1210781497</t>
  </si>
  <si>
    <t>https://podminky.urs.cz/item/CS_URS_2023_02/711411011</t>
  </si>
  <si>
    <t>71</t>
  </si>
  <si>
    <t>11163346</t>
  </si>
  <si>
    <t xml:space="preserve">suspenze hydroizolační asfaltová </t>
  </si>
  <si>
    <t>-65987783</t>
  </si>
  <si>
    <t>33,11*0,00105 'Přepočtené koeficientem množství</t>
  </si>
  <si>
    <t>72</t>
  </si>
  <si>
    <t>711412011</t>
  </si>
  <si>
    <t>Provedení izolace proti povrchové a podpovrchové tlakové vodě natěradly a tmely za studena na ploše svislé S nátěrem suspensí asfaltovou</t>
  </si>
  <si>
    <t>-52466992</t>
  </si>
  <si>
    <t>https://podminky.urs.cz/item/CS_URS_2023_02/711412011</t>
  </si>
  <si>
    <t>(1,5+2)*2,4*6</t>
  </si>
  <si>
    <t>73</t>
  </si>
  <si>
    <t>312466491</t>
  </si>
  <si>
    <t>50,4*0,0011 'Přepočtené koeficientem množství</t>
  </si>
  <si>
    <t>74</t>
  </si>
  <si>
    <t>711491471</t>
  </si>
  <si>
    <t>Provedení pojistné izolace proti vodě fólií položenou volně s přelepením spojů na ploše vodorovné V</t>
  </si>
  <si>
    <t>1186238877</t>
  </si>
  <si>
    <t>https://podminky.urs.cz/item/CS_URS_2023_02/711491471</t>
  </si>
  <si>
    <t>211*1,1 'Přepočtené koeficientem množství</t>
  </si>
  <si>
    <t>75</t>
  </si>
  <si>
    <t>28329051</t>
  </si>
  <si>
    <t>fólie kontaktní difuzně propustná pro doplňkovou hydroizolační vrstvu, čtyřvrstvá 200-230g/m2 s integrovanou samolepící páskou</t>
  </si>
  <si>
    <t>-325754186</t>
  </si>
  <si>
    <t>211*1,0605 'Přepočtené koeficientem množství</t>
  </si>
  <si>
    <t>76</t>
  </si>
  <si>
    <t>998711102</t>
  </si>
  <si>
    <t>Přesun hmot pro izolace proti vodě, vlhkosti a plynům stanovený z hmotnosti přesunovaného materiálu vodorovná dopravní vzdálenost do 50 m v objektech výšky přes 6 do 12 m</t>
  </si>
  <si>
    <t>1742431394</t>
  </si>
  <si>
    <t>https://podminky.urs.cz/item/CS_URS_2023_02/998711102</t>
  </si>
  <si>
    <t>713</t>
  </si>
  <si>
    <t>Izolace tepelné</t>
  </si>
  <si>
    <t>77</t>
  </si>
  <si>
    <t>713111139</t>
  </si>
  <si>
    <t>Montáž tepelné izolace stropů rohožemi, pásy, dílci, deskami, bloky (izolační materiál ve specifikaci) žebrových spodem lepením celoplošně s mechanickým kotvením</t>
  </si>
  <si>
    <t>490064078</t>
  </si>
  <si>
    <t>https://podminky.urs.cz/item/CS_URS_2023_02/713111139</t>
  </si>
  <si>
    <t>78</t>
  </si>
  <si>
    <t>63152102</t>
  </si>
  <si>
    <t>pás tepelně izolační univerzální λ=0,032-0,033 tl 150mm</t>
  </si>
  <si>
    <t>-42247510</t>
  </si>
  <si>
    <t>106,39*1,05 'Přepočtené koeficientem množství</t>
  </si>
  <si>
    <t>79</t>
  </si>
  <si>
    <t>713121122</t>
  </si>
  <si>
    <t>Montáž tepelné izolace podlah rohožemi, pásy, deskami, dílci, bloky (izolační materiál ve specifikaci) kladenými volně dvouvrstvá mezi trámy nebo rošt</t>
  </si>
  <si>
    <t>-955514749</t>
  </si>
  <si>
    <t>https://podminky.urs.cz/item/CS_URS_2023_02/713121122</t>
  </si>
  <si>
    <t>13,6*8,85</t>
  </si>
  <si>
    <t>80</t>
  </si>
  <si>
    <t>63148106</t>
  </si>
  <si>
    <t>deska tepelně izolační minerální univerzální λ=0,038-0,039 tl 140mm</t>
  </si>
  <si>
    <t>-532524825</t>
  </si>
  <si>
    <t>120,36*2,1 'Přepočtené koeficientem množství</t>
  </si>
  <si>
    <t>81</t>
  </si>
  <si>
    <t>998713102</t>
  </si>
  <si>
    <t>Přesun hmot pro izolace tepelné stanovený z hmotnosti přesunovaného materiálu vodorovná dopravní vzdálenost do 50 m v objektech výšky přes 6 m do 12 m</t>
  </si>
  <si>
    <t>924472246</t>
  </si>
  <si>
    <t>https://podminky.urs.cz/item/CS_URS_2023_02/998713102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</si>
  <si>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</si>
  <si>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751</t>
  </si>
  <si>
    <t>Vzduchotechnika</t>
  </si>
  <si>
    <t>82</t>
  </si>
  <si>
    <t>751398021</t>
  </si>
  <si>
    <t>Montáž ostatních zařízení větrací mřížky stěnové, průřezu do 0,040 m2</t>
  </si>
  <si>
    <t>-827907429</t>
  </si>
  <si>
    <t>https://podminky.urs.cz/item/CS_URS_2023_02/751398021</t>
  </si>
  <si>
    <t>83</t>
  </si>
  <si>
    <t>42972302</t>
  </si>
  <si>
    <t>mřížka stěnová otevřená jednořadá kovová úhel lamel 0° 200x200mm</t>
  </si>
  <si>
    <t>-721417899</t>
  </si>
  <si>
    <t>84</t>
  </si>
  <si>
    <t>751398051</t>
  </si>
  <si>
    <t>Montáž ostatních zařízení protidešťové žaluzie nebo žaluziové klapky na čtyřhranné potrubí, průřezu do 0,150 m2</t>
  </si>
  <si>
    <t>1243492636</t>
  </si>
  <si>
    <t>https://podminky.urs.cz/item/CS_URS_2023_02/751398051</t>
  </si>
  <si>
    <t>85</t>
  </si>
  <si>
    <t>42972915</t>
  </si>
  <si>
    <t>žaluzie protidešťová s pevnými lamelami, pozink, pro potrubí 200x200mm</t>
  </si>
  <si>
    <t>1688864089</t>
  </si>
  <si>
    <t>86</t>
  </si>
  <si>
    <t>998751101</t>
  </si>
  <si>
    <t>Přesun hmot pro vzduchotechniku stanovený z hmotnosti přesunovaného materiálu vodorovná dopravní vzdálenost do 100 m v objektech výšky do 12 m</t>
  </si>
  <si>
    <t>746396523</t>
  </si>
  <si>
    <t>https://podminky.urs.cz/item/CS_URS_2023_02/998751101</t>
  </si>
  <si>
    <t>762</t>
  </si>
  <si>
    <t>Konstrukce tesařské</t>
  </si>
  <si>
    <t>87</t>
  </si>
  <si>
    <t>762342311</t>
  </si>
  <si>
    <t>Montáž laťování střech složitých sklonu do 60° při osové vzdálenosti latí do 150 mm</t>
  </si>
  <si>
    <t>1558868793</t>
  </si>
  <si>
    <t>https://podminky.urs.cz/item/CS_URS_2023_02/762342311</t>
  </si>
  <si>
    <t>88</t>
  </si>
  <si>
    <t>60514114</t>
  </si>
  <si>
    <t>řezivo jehličnaté lať impregnovaná dl 4 m</t>
  </si>
  <si>
    <t>-1490546518</t>
  </si>
  <si>
    <t>2,1876254180602*1,05 'Přepočtené koeficientem množství</t>
  </si>
  <si>
    <t>89</t>
  </si>
  <si>
    <t>762342511</t>
  </si>
  <si>
    <t>Montáž laťování montáž kontralatí na podklad bez tepelné izolace</t>
  </si>
  <si>
    <t>-248392982</t>
  </si>
  <si>
    <t>https://podminky.urs.cz/item/CS_URS_2023_02/762342511</t>
  </si>
  <si>
    <t>90</t>
  </si>
  <si>
    <t>426787580</t>
  </si>
  <si>
    <t>1,5*1,05 'Přepočtené koeficientem množství</t>
  </si>
  <si>
    <t>91</t>
  </si>
  <si>
    <t>762512235</t>
  </si>
  <si>
    <t>Podlahové konstrukce podkladové montáž z desek dřevotřískových, dřevoštěpkových nebo cementotřískových na podklad dřevěný přibíjením</t>
  </si>
  <si>
    <t>-814315353</t>
  </si>
  <si>
    <t>https://podminky.urs.cz/item/CS_URS_2023_02/762512235</t>
  </si>
  <si>
    <t xml:space="preserve">Poznámka k souboru cen:_x000D_
1. V cenách -1123 až -2225 Podlahové konstrukce podkladové z desek dřevoštěpkových a cementotřískových jsou započteny i náklady na dodávku spojovacích prostředků, na tyto položky se nevztahuje ocenění dodávky spojovacích prostředků._x000D_
</t>
  </si>
  <si>
    <t>92</t>
  </si>
  <si>
    <t>60726286</t>
  </si>
  <si>
    <t>deska dřevoštěpková OSB 3 P+D broušená tl 25mm</t>
  </si>
  <si>
    <t>-556589565</t>
  </si>
  <si>
    <t>120,36*1,08 'Přepočtené koeficientem množství</t>
  </si>
  <si>
    <t>93</t>
  </si>
  <si>
    <t>762512261</t>
  </si>
  <si>
    <t>Podlahové konstrukce podkladové montáž roštu podkladového</t>
  </si>
  <si>
    <t>-243781045</t>
  </si>
  <si>
    <t>https://podminky.urs.cz/item/CS_URS_2023_02/762512261</t>
  </si>
  <si>
    <t>20*8,85*1,2</t>
  </si>
  <si>
    <t>94</t>
  </si>
  <si>
    <t>60512127</t>
  </si>
  <si>
    <t>hranol stavební řezivo průřezu do 120cm2 přes dl 8m</t>
  </si>
  <si>
    <t>557893526</t>
  </si>
  <si>
    <t>0,014*212,4</t>
  </si>
  <si>
    <t>2,974*1,2 'Přepočtené koeficientem množství</t>
  </si>
  <si>
    <t>95</t>
  </si>
  <si>
    <t>998762102</t>
  </si>
  <si>
    <t>Přesun hmot pro konstrukce tesařské stanovený z hmotnosti přesunovaného materiálu vodorovná dopravní vzdálenost do 50 m v objektech výšky přes 6 do 12 m</t>
  </si>
  <si>
    <t>-1401230870</t>
  </si>
  <si>
    <t>https://podminky.urs.cz/item/CS_URS_2023_02/998762102</t>
  </si>
  <si>
    <t>763</t>
  </si>
  <si>
    <t>Konstrukce suché výstavby</t>
  </si>
  <si>
    <t>96</t>
  </si>
  <si>
    <t>763135102</t>
  </si>
  <si>
    <t>Montáž sádrokartonového podhledu kazetového demontovatelného, velikosti kazet 600x600 mm včetně zavěšené nosné konstrukce polozapuštěné</t>
  </si>
  <si>
    <t>-1796434749</t>
  </si>
  <si>
    <t>https://podminky.urs.cz/item/CS_URS_2023_02/763135102</t>
  </si>
  <si>
    <t>10,43*0,3*2</t>
  </si>
  <si>
    <t>97</t>
  </si>
  <si>
    <t>59030571</t>
  </si>
  <si>
    <t>podhled kazetový bez děrování polozapuštěná hrana tl 10mm 600x600mm</t>
  </si>
  <si>
    <t>902621041</t>
  </si>
  <si>
    <t>6,258*1,05 'Přepočtené koeficientem množství</t>
  </si>
  <si>
    <t>98</t>
  </si>
  <si>
    <t>763164561</t>
  </si>
  <si>
    <t>Obklad konstrukcí sádrokartonovými deskami včetně ochranných úhelníků ve tvaru L rozvinuté šíře přes 0,8 m, opláštěný deskou impregnovanou H2, tl. 12,5 mm</t>
  </si>
  <si>
    <t>-1920708298</t>
  </si>
  <si>
    <t>https://podminky.urs.cz/item/CS_URS_2023_02/763164561</t>
  </si>
  <si>
    <t>1,2*2,8*3+0,75*2,8*3+0,85*2,8*3+0,8*2,8*3</t>
  </si>
  <si>
    <t>99</t>
  </si>
  <si>
    <t>998763302</t>
  </si>
  <si>
    <t>Přesun hmot pro konstrukce montované z desek sádrokartonových, sádrovláknitých, cementovláknitých nebo cementových stanovený z hmotnosti přesunovaného materiálu vodorovná dopravní vzdálenost do 50 m v objektech výšky přes 6 do 12 m</t>
  </si>
  <si>
    <t>173610980</t>
  </si>
  <si>
    <t>https://podminky.urs.cz/item/CS_URS_2023_02/998763302</t>
  </si>
  <si>
    <t>765</t>
  </si>
  <si>
    <t>Krytina skládaná</t>
  </si>
  <si>
    <t>100</t>
  </si>
  <si>
    <t>765111801</t>
  </si>
  <si>
    <t>Demontáž krytiny keramické drážkové, sklonu do 30° na sucho do suti</t>
  </si>
  <si>
    <t>1919318393</t>
  </si>
  <si>
    <t>https://podminky.urs.cz/item/CS_URS_2023_02/765111801</t>
  </si>
  <si>
    <t>5,9*15*2+6,2*2,7*2</t>
  </si>
  <si>
    <t>766</t>
  </si>
  <si>
    <t>Konstrukce truhlářské</t>
  </si>
  <si>
    <t>101</t>
  </si>
  <si>
    <t>766660002</t>
  </si>
  <si>
    <t>Montáž dveřních křídel dřevěných nebo plastových otevíravých do ocelové zárubně povrchově upravených jednokřídlových, šířky přes 800 mm - technická místnost v 1.PP</t>
  </si>
  <si>
    <t>-1606780003</t>
  </si>
  <si>
    <t>https://podminky.urs.cz/item/CS_URS_2023_02/766660002</t>
  </si>
  <si>
    <t>102</t>
  </si>
  <si>
    <t>61162075</t>
  </si>
  <si>
    <t>dveře jednokřídlé voštinové povrch laminátový plné 900x1970-2100mm</t>
  </si>
  <si>
    <t>-63385814</t>
  </si>
  <si>
    <t>103</t>
  </si>
  <si>
    <t>766660728</t>
  </si>
  <si>
    <t>Montáž dveřních doplňků dveřního kování interiérového zámku</t>
  </si>
  <si>
    <t>-334266842</t>
  </si>
  <si>
    <t>https://podminky.urs.cz/item/CS_URS_2023_02/766660728</t>
  </si>
  <si>
    <t>104</t>
  </si>
  <si>
    <t>54924011</t>
  </si>
  <si>
    <t>zámek zadlabací vložkový pravolevý rozteč 90x50,5mm</t>
  </si>
  <si>
    <t>-550568958</t>
  </si>
  <si>
    <t>105</t>
  </si>
  <si>
    <t>766660729</t>
  </si>
  <si>
    <t>Montáž dveřních doplňků dveřního kování interiérového štítku s klikou</t>
  </si>
  <si>
    <t>893471861</t>
  </si>
  <si>
    <t>https://podminky.urs.cz/item/CS_URS_2023_02/766660729</t>
  </si>
  <si>
    <t>106</t>
  </si>
  <si>
    <t>54914129</t>
  </si>
  <si>
    <t>kování bezpečnostní klika/klika RC2</t>
  </si>
  <si>
    <t>-1655831853</t>
  </si>
  <si>
    <t>107</t>
  </si>
  <si>
    <t>7666941161</t>
  </si>
  <si>
    <t xml:space="preserve">Montáž hnízdních budek pro rorýse včetně dodávky </t>
  </si>
  <si>
    <t>751224735</t>
  </si>
  <si>
    <t>https://podminky.urs.cz/item/CS_URS_2023_02/7666941161</t>
  </si>
  <si>
    <t>108</t>
  </si>
  <si>
    <t>998766102</t>
  </si>
  <si>
    <t>Přesun hmot pro konstrukce truhlářské stanovený z hmotnosti přesunovaného materiálu vodorovná dopravní vzdálenost do 50 m v objektech výšky přes 6 do 12 m</t>
  </si>
  <si>
    <t>-382500605</t>
  </si>
  <si>
    <t>https://podminky.urs.cz/item/CS_URS_2023_02/998766102</t>
  </si>
  <si>
    <t>767</t>
  </si>
  <si>
    <t>Konstrukce zámečnické</t>
  </si>
  <si>
    <t>109</t>
  </si>
  <si>
    <t>767646411</t>
  </si>
  <si>
    <t>Montáž revizních dveří a dvířek hliníkových, ocelových nebo plastových s rámem jednokřídlových, plochy do 0,5 m2- nová dvířka pro stávající skříně</t>
  </si>
  <si>
    <t>-1638940895</t>
  </si>
  <si>
    <t>https://podminky.urs.cz/item/CS_URS_2023_02/767646411</t>
  </si>
  <si>
    <t>0,51*0,7+0,5*0,5*3</t>
  </si>
  <si>
    <t>110</t>
  </si>
  <si>
    <t>55343510</t>
  </si>
  <si>
    <t>dvířka na hlavní uzávěr plynu komaxit bílý HUP 500x700mm</t>
  </si>
  <si>
    <t>279485151</t>
  </si>
  <si>
    <t>111</t>
  </si>
  <si>
    <t>KBB.280540040500</t>
  </si>
  <si>
    <t>Dvířka 405x405 bez otvorů pro elektro měřidla</t>
  </si>
  <si>
    <t>-1154650168</t>
  </si>
  <si>
    <t>112</t>
  </si>
  <si>
    <t>767662120</t>
  </si>
  <si>
    <t>Montáž mříží pevných, připevněných svařováním</t>
  </si>
  <si>
    <t>861294400</t>
  </si>
  <si>
    <t>https://podminky.urs.cz/item/CS_URS_2023_02/767662120</t>
  </si>
  <si>
    <t>0,9*0,6*8</t>
  </si>
  <si>
    <t>113</t>
  </si>
  <si>
    <t>54912001</t>
  </si>
  <si>
    <t>mříž pro stavební otvory pevná -Z2- 900/600mm, kovový rámeček s výplní Tahokov</t>
  </si>
  <si>
    <t>-1287027398</t>
  </si>
  <si>
    <t>114</t>
  </si>
  <si>
    <t>767995112</t>
  </si>
  <si>
    <t xml:space="preserve">Montáž ostatních atypických zámečnických konstrukcí hmotnosti přes 5 do 10 kg - úprava konzoly pro přípojku elektro </t>
  </si>
  <si>
    <t>-1995024407</t>
  </si>
  <si>
    <t>https://podminky.urs.cz/item/CS_URS_2023_02/767995112</t>
  </si>
  <si>
    <t>115</t>
  </si>
  <si>
    <t>998767102</t>
  </si>
  <si>
    <t>Přesun hmot pro zámečnické konstrukce stanovený z hmotnosti přesunovaného materiálu vodorovná dopravní vzdálenost do 50 m v objektech výšky přes 6 do 12 m</t>
  </si>
  <si>
    <t>1601976428</t>
  </si>
  <si>
    <t>https://podminky.urs.cz/item/CS_URS_2023_02/998767102</t>
  </si>
  <si>
    <t>771</t>
  </si>
  <si>
    <t>Podlahy z dlaždic</t>
  </si>
  <si>
    <t>116</t>
  </si>
  <si>
    <t>771121011</t>
  </si>
  <si>
    <t>Příprava podkladu před provedením dlažby nátěr penetrační na podlahu</t>
  </si>
  <si>
    <t>-379148568</t>
  </si>
  <si>
    <t>https://podminky.urs.cz/item/CS_URS_2023_02/771121011</t>
  </si>
  <si>
    <t>4,73*7</t>
  </si>
  <si>
    <t>117</t>
  </si>
  <si>
    <t>771151012</t>
  </si>
  <si>
    <t>Příprava podkladu před provedením dlažby samonivelační stěrka min.pevnosti 20 MPa, tloušťky přes 3 do 5 mm</t>
  </si>
  <si>
    <t>-446826186</t>
  </si>
  <si>
    <t>https://podminky.urs.cz/item/CS_URS_2023_02/771151012</t>
  </si>
  <si>
    <t>118</t>
  </si>
  <si>
    <t>771571810</t>
  </si>
  <si>
    <t>Demontáž podlah z dlaždic keramických kladených do malty</t>
  </si>
  <si>
    <t>574275326</t>
  </si>
  <si>
    <t>https://podminky.urs.cz/item/CS_URS_2023_02/771571810</t>
  </si>
  <si>
    <t xml:space="preserve">koupelny </t>
  </si>
  <si>
    <t>technická místnost 1.PP</t>
  </si>
  <si>
    <t>4,73</t>
  </si>
  <si>
    <t>119</t>
  </si>
  <si>
    <t>771574263</t>
  </si>
  <si>
    <t>Montáž podlah z dlaždic keramických lepených flexibilním lepidlem maloformátových pro vysoké mechanické zatížení protiskluzných nebo reliéfních (bezbariérových) přes 9 do 12 ks/m2</t>
  </si>
  <si>
    <t>1960233652</t>
  </si>
  <si>
    <t>https://podminky.urs.cz/item/CS_URS_2023_02/771574263</t>
  </si>
  <si>
    <t>120</t>
  </si>
  <si>
    <t>59761003</t>
  </si>
  <si>
    <t xml:space="preserve">dlažba keramická hutná hladká do interiéru přes 9 do 12ks/m2, protiskluzová </t>
  </si>
  <si>
    <t>-751111745</t>
  </si>
  <si>
    <t>33,11*1,1 'Přepočtené koeficientem množství</t>
  </si>
  <si>
    <t>121</t>
  </si>
  <si>
    <t>771577111</t>
  </si>
  <si>
    <t>Montáž podlah z dlaždic keramických lepených flexibilním lepidlem Příplatek k cenám za plochu do 5 m2 jednotlivě</t>
  </si>
  <si>
    <t>1698286557</t>
  </si>
  <si>
    <t>https://podminky.urs.cz/item/CS_URS_2023_02/771577111</t>
  </si>
  <si>
    <t>122</t>
  </si>
  <si>
    <t>771577114</t>
  </si>
  <si>
    <t>Montáž podlah z dlaždic keramických lepených flexibilním lepidlem Příplatek k cenám za dvousložkový spárovací tmel</t>
  </si>
  <si>
    <t>1304824232</t>
  </si>
  <si>
    <t>https://podminky.urs.cz/item/CS_URS_2023_02/771577114</t>
  </si>
  <si>
    <t>123</t>
  </si>
  <si>
    <t>998771102</t>
  </si>
  <si>
    <t>Přesun hmot pro podlahy z dlaždic stanovený z hmotnosti přesunovaného materiálu vodorovná dopravní vzdálenost do 50 m v objektech výšky přes 6 do 12 m</t>
  </si>
  <si>
    <t>172124075</t>
  </si>
  <si>
    <t>https://podminky.urs.cz/item/CS_URS_2023_02/998771102</t>
  </si>
  <si>
    <t>775</t>
  </si>
  <si>
    <t>Podlahy skládané</t>
  </si>
  <si>
    <t>124</t>
  </si>
  <si>
    <t>775591197</t>
  </si>
  <si>
    <t>Ostatní prvky pro plovoucí podlahy montáž parozábrany se samolepícím proužkem</t>
  </si>
  <si>
    <t>-180162525</t>
  </si>
  <si>
    <t>https://podminky.urs.cz/item/CS_URS_2023_02/775591197</t>
  </si>
  <si>
    <t xml:space="preserve">Poznámka k souboru cen:_x000D_
1. V cenách -1191, -1193, -1195 a -1197 nejsou započteny náklady na vyrovnání podkladu převyšující 2 mm. Tyto se oceňují cenami 776 99-01 Vyrovnání podkladu samonivelační stěrkou v části A01 ceníku 776 Podlahy povlakové._x000D_
</t>
  </si>
  <si>
    <t>125</t>
  </si>
  <si>
    <t>61155367</t>
  </si>
  <si>
    <t>podložka izolační z pěnového PE s parozábranou 2mm na povrchu s LDPE fólií 0,2mm a samolepícím proužkem 15mm celková š 1,1m</t>
  </si>
  <si>
    <t>1028235529</t>
  </si>
  <si>
    <t>120,36*1,05 'Přepočtené koeficientem množství</t>
  </si>
  <si>
    <t>126</t>
  </si>
  <si>
    <t>998775102</t>
  </si>
  <si>
    <t>Přesun hmot pro podlahy skládané stanovený z hmotnosti přesunovaného materiálu vodorovná dopravní vzdálenost do 50 m v objektech výšky přes 6 do 12 m</t>
  </si>
  <si>
    <t>-1900708414</t>
  </si>
  <si>
    <t>https://podminky.urs.cz/item/CS_URS_2023_02/998775102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</si>
  <si>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</si>
  <si>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781</t>
  </si>
  <si>
    <t>Dokončovací práce - obklady</t>
  </si>
  <si>
    <t>127</t>
  </si>
  <si>
    <t>781121011</t>
  </si>
  <si>
    <t>Příprava podkladu před provedením obkladu nátěr penetrační na stěnu</t>
  </si>
  <si>
    <t>1717218069</t>
  </si>
  <si>
    <t>https://podminky.urs.cz/item/CS_URS_2023_02/781121011</t>
  </si>
  <si>
    <t>128</t>
  </si>
  <si>
    <t>781131207</t>
  </si>
  <si>
    <t>Izolace stěny pod obklad montáž izolace nátěrem nebo stěrkou ve dvou vrstvách</t>
  </si>
  <si>
    <t>-57288513</t>
  </si>
  <si>
    <t>https://podminky.urs.cz/item/CS_URS_2023_02/781131207</t>
  </si>
  <si>
    <t>(1,55+2)*2*6</t>
  </si>
  <si>
    <t>129</t>
  </si>
  <si>
    <t>781151031</t>
  </si>
  <si>
    <t>Příprava podkladu před provedením obkladu celoplošné vyrovnání podkladu stěrkou, tloušťky 3 mm</t>
  </si>
  <si>
    <t>-973206684</t>
  </si>
  <si>
    <t>https://podminky.urs.cz/item/CS_URS_2023_02/781151031</t>
  </si>
  <si>
    <t>130</t>
  </si>
  <si>
    <t>781471810</t>
  </si>
  <si>
    <t>Demontáž obkladů z dlaždic keramických kladených do malty</t>
  </si>
  <si>
    <t>-1215247341</t>
  </si>
  <si>
    <t>https://podminky.urs.cz/item/CS_URS_2023_02/781471810</t>
  </si>
  <si>
    <t>131</t>
  </si>
  <si>
    <t>781474115</t>
  </si>
  <si>
    <t>Montáž obkladů vnitřních stěn z dlaždic keramických lepených flexibilním lepidlem maloformátových hladkých přes 22 do 25 ks/m2</t>
  </si>
  <si>
    <t>-689832100</t>
  </si>
  <si>
    <t>https://podminky.urs.cz/item/CS_URS_2023_02/781474115</t>
  </si>
  <si>
    <t>koupelny</t>
  </si>
  <si>
    <t>(3,05+3,05+1,55+0,95)*2*6</t>
  </si>
  <si>
    <t xml:space="preserve">kuchyně </t>
  </si>
  <si>
    <t>2,6*0,6*6+1,35*1,4*6</t>
  </si>
  <si>
    <t>Technická místnost 1.PP</t>
  </si>
  <si>
    <t>3,05+3,05+1,55+0,75</t>
  </si>
  <si>
    <t>132</t>
  </si>
  <si>
    <t>59761039</t>
  </si>
  <si>
    <t>obklad keramický hladký přes 22 do 25ks/m2</t>
  </si>
  <si>
    <t>2112250867</t>
  </si>
  <si>
    <t>132,3*1,1 'Přepočtené koeficientem množství</t>
  </si>
  <si>
    <t>133</t>
  </si>
  <si>
    <t>781477114</t>
  </si>
  <si>
    <t>Montáž obkladů vnitřních stěn z dlaždic keramických Příplatek k cenám za dvousložkový spárovací tmel</t>
  </si>
  <si>
    <t>461207348</t>
  </si>
  <si>
    <t>https://podminky.urs.cz/item/CS_URS_2023_02/781477114</t>
  </si>
  <si>
    <t>134</t>
  </si>
  <si>
    <t>781477115</t>
  </si>
  <si>
    <t>Montáž obkladů vnitřních stěn z dlaždic keramických Příplatek k cenám za dvousložkové lepidlo</t>
  </si>
  <si>
    <t>1928412301</t>
  </si>
  <si>
    <t>https://podminky.urs.cz/item/CS_URS_2023_02/781477115</t>
  </si>
  <si>
    <t>135</t>
  </si>
  <si>
    <t>781493610</t>
  </si>
  <si>
    <t>Obklad - dokončující práce montáž vanových dvířek plastových lepených uchycených na magnet</t>
  </si>
  <si>
    <t>2066574336</t>
  </si>
  <si>
    <t>https://podminky.urs.cz/item/CS_URS_2023_02/781493610</t>
  </si>
  <si>
    <t>136</t>
  </si>
  <si>
    <t>55347200</t>
  </si>
  <si>
    <t>dvířka vanová nerezová 300x300mm</t>
  </si>
  <si>
    <t>-1608547429</t>
  </si>
  <si>
    <t>137</t>
  </si>
  <si>
    <t>781494111</t>
  </si>
  <si>
    <t>Obklad - dokončující práce profily ukončovací plastové lepené flexibilním lepidlem rohové</t>
  </si>
  <si>
    <t>1546531612</t>
  </si>
  <si>
    <t>https://podminky.urs.cz/item/CS_URS_2023_02/781494111</t>
  </si>
  <si>
    <t>2*6*2</t>
  </si>
  <si>
    <t>138</t>
  </si>
  <si>
    <t>781494211</t>
  </si>
  <si>
    <t>Obklad - dokončující práce profily ukončovací plastové lepené flexibilním lepidlem vanové</t>
  </si>
  <si>
    <t>-1421046193</t>
  </si>
  <si>
    <t>https://podminky.urs.cz/item/CS_URS_2023_02/781494211</t>
  </si>
  <si>
    <t>(1,55+0,8+0,8)*6</t>
  </si>
  <si>
    <t>139</t>
  </si>
  <si>
    <t>781494511</t>
  </si>
  <si>
    <t>Obklad - dokončující práce profily ukončovací plastové lepené flexibilním lepidlem ukončovací</t>
  </si>
  <si>
    <t>-2144030121</t>
  </si>
  <si>
    <t>https://podminky.urs.cz/item/CS_URS_2023_02/781494511</t>
  </si>
  <si>
    <t>(3,05+3,05+1,55+0,95)*6+2*2*6</t>
  </si>
  <si>
    <t>140</t>
  </si>
  <si>
    <t>998781102</t>
  </si>
  <si>
    <t>Přesun hmot pro obklady keramické stanovený z hmotnosti přesunovaného materiálu vodorovná dopravní vzdálenost do 50 m v objektech výšky přes 6 do 12 m</t>
  </si>
  <si>
    <t>2038229700</t>
  </si>
  <si>
    <t>https://podminky.urs.cz/item/CS_URS_2023_02/998781102</t>
  </si>
  <si>
    <t>783</t>
  </si>
  <si>
    <t>Dokončovací práce - nátěry</t>
  </si>
  <si>
    <t>141</t>
  </si>
  <si>
    <t>783201201</t>
  </si>
  <si>
    <t>Příprava podkladu tesařských konstrukcí před provedením nátěru broušení</t>
  </si>
  <si>
    <t>-2106336907</t>
  </si>
  <si>
    <t>https://podminky.urs.cz/item/CS_URS_2023_02/783201201</t>
  </si>
  <si>
    <t>Sanace stávajícího krov</t>
  </si>
  <si>
    <t>315</t>
  </si>
  <si>
    <t>142</t>
  </si>
  <si>
    <t>783201403</t>
  </si>
  <si>
    <t>Příprava podkladu tesařských konstrukcí před provedením nátěru oprášení</t>
  </si>
  <si>
    <t>369907229</t>
  </si>
  <si>
    <t>https://podminky.urs.cz/item/CS_URS_2023_02/783201403</t>
  </si>
  <si>
    <t>143</t>
  </si>
  <si>
    <t>783213121</t>
  </si>
  <si>
    <t>Napouštěcí nátěr tesařských konstrukcí zabudovaných do konstrukce proti dřevokazným houbám, hmyzu a plísním dvojnásobný syntetický</t>
  </si>
  <si>
    <t>416017988</t>
  </si>
  <si>
    <t>https://podminky.urs.cz/item/CS_URS_2023_02/783213121</t>
  </si>
  <si>
    <t xml:space="preserve">Poznámka k souboru cen:_x000D_
1. Položky souboru cen jsou určeny pro preventivní nátěr tesařských konstrukcí (např. krovu)._x000D_
2. Položky jednonásobného nátěru jsou určeny pro ochranu dřeva v interiéru pod lazurovací nebo krycí nátěry._x000D_
3. Položky dvojnásobného nátěru jsou určeny pro ochranu dřeva jako samostatného impregnačního nátěru tesařské konstrukce v interéru nebo pro ochranu dřeva pod lazurovací nebo krycí nátěry v exteriéru._x000D_
</t>
  </si>
  <si>
    <t>144</t>
  </si>
  <si>
    <t>783232111</t>
  </si>
  <si>
    <t>Tmelení tesařských konstrukcí lokální, včetně přebroušení tmelených míst rozsahu přes 10 do 30% plochy, tmelem epoxidovým</t>
  </si>
  <si>
    <t>-1410643056</t>
  </si>
  <si>
    <t>https://podminky.urs.cz/item/CS_URS_2023_02/783232111</t>
  </si>
  <si>
    <t>784</t>
  </si>
  <si>
    <t>Dokončovací práce - malby a tapety</t>
  </si>
  <si>
    <t>145</t>
  </si>
  <si>
    <t>784121007</t>
  </si>
  <si>
    <t>Oškrabání malby na schodišti o výšce podlaží do 3,80 m</t>
  </si>
  <si>
    <t>-754016032</t>
  </si>
  <si>
    <t>https://podminky.urs.cz/item/CS_URS_2023_02/784121007</t>
  </si>
  <si>
    <t>146</t>
  </si>
  <si>
    <t>784121017</t>
  </si>
  <si>
    <t>Rozmývání podkladu po oškrabání malby na schodišti o výšce podlaží do 3,80 m</t>
  </si>
  <si>
    <t>-564085690</t>
  </si>
  <si>
    <t>https://podminky.urs.cz/item/CS_URS_2023_02/784121017</t>
  </si>
  <si>
    <t>186,6*1,2 'Přepočtené koeficientem množství</t>
  </si>
  <si>
    <t>147</t>
  </si>
  <si>
    <t>784161507</t>
  </si>
  <si>
    <t>Celoplošné vyrovnání podkladu disperzní stěrkou, tloušťky do 3 mm vyhlazením na schodišti o výšce podlaží do 3,80 m</t>
  </si>
  <si>
    <t>-440268555</t>
  </si>
  <si>
    <t>https://podminky.urs.cz/item/CS_URS_2023_02/784161507</t>
  </si>
  <si>
    <t>148</t>
  </si>
  <si>
    <t>784181101</t>
  </si>
  <si>
    <t>Penetrace podkladu jednonásobná základní akrylátová bezbarvá v místnostech výšky do 3,80 m</t>
  </si>
  <si>
    <t>154359663</t>
  </si>
  <si>
    <t>https://podminky.urs.cz/item/CS_URS_2023_02/784181101</t>
  </si>
  <si>
    <t>830,9*1,2 'Přepočtené koeficientem množství</t>
  </si>
  <si>
    <t>149</t>
  </si>
  <si>
    <t>784181107</t>
  </si>
  <si>
    <t>Penetrace podkladu jednonásobná základní akrylátová bezbarvá na schodišti o výšce podlaží do 3,80 m</t>
  </si>
  <si>
    <t>-135040511</t>
  </si>
  <si>
    <t>https://podminky.urs.cz/item/CS_URS_2023_02/784181107</t>
  </si>
  <si>
    <t>186,576*1,2 'Přepočtené koeficientem množství</t>
  </si>
  <si>
    <t>150</t>
  </si>
  <si>
    <t>784221101</t>
  </si>
  <si>
    <t>Malby z malířských směsí otěruvzdorných za sucha dvojnásobné, bílé za sucha otěruvzdorné dobře v místnostech výšky do 3,80 m</t>
  </si>
  <si>
    <t>-105263218</t>
  </si>
  <si>
    <t>https://podminky.urs.cz/item/CS_URS_2023_02/784221101</t>
  </si>
  <si>
    <t>(4,2*6+3,95*2+2,2*2+7,15*2+3,25*2+3,1*4+1,95*2+1,55*2+3,1*2)*2,45+13,7*2*2,45</t>
  </si>
  <si>
    <t>1.NP-3.NP</t>
  </si>
  <si>
    <t>(3,5+3,2+3,2+3,4+4,2+3,35+3,25+4,2+1,95+1,95+1,4+1,4+4,2+4,2)*2,6*3</t>
  </si>
  <si>
    <t>(3,05*2+1,55*2)*2*0,6*3</t>
  </si>
  <si>
    <t>644,325*1,2 'Přepočtené koeficientem množství</t>
  </si>
  <si>
    <t xml:space="preserve">D.1.4.1 - Vytápění </t>
  </si>
  <si>
    <t xml:space="preserve">    727 - Zdravotechnika - požární ochrana</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</si>
  <si>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</si>
  <si>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</si>
  <si>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</si>
  <si>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</si>
  <si>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</si>
  <si>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HZS - Hodinové zúčtovací sazby</t>
  </si>
  <si>
    <t>713463311</t>
  </si>
  <si>
    <t>Montáž izolace tepelné potrubí a ohybů tvarovkami nebo deskami potrubními pouzdry s povrchovou úpravou hliníkovou fólií se samolepícím přesahem (izolační materiál ve specifikaci) přelepenými samolepící hliníkovou páskou potrubí jednovrstvá D do 50 mm</t>
  </si>
  <si>
    <t>1326392943</t>
  </si>
  <si>
    <t>https://podminky.urs.cz/item/CS_URS_2023_02/713463311</t>
  </si>
  <si>
    <t>713463315</t>
  </si>
  <si>
    <t>Montáž izolace tepelné potrubí a ohybů tvarovkami nebo deskami potrubními pouzdry s povrchovou úpravou hliníkovou fólií se samolepícím přesahem (izolační materiál ve specifikaci) přelepenými samolepící hliníkovou páskou ohybů jednovrstvá D do 50 mm</t>
  </si>
  <si>
    <t>582201491</t>
  </si>
  <si>
    <t>https://podminky.urs.cz/item/CS_URS_2023_02/713463315</t>
  </si>
  <si>
    <t>63154570</t>
  </si>
  <si>
    <t>pouzdro izolační potrubní z minerální vlny s Al fólií max. 250/100°C 22/40mm</t>
  </si>
  <si>
    <t>-1165451815</t>
  </si>
  <si>
    <t>17*1,02 'Přepočtené koeficientem množství</t>
  </si>
  <si>
    <t>63154571</t>
  </si>
  <si>
    <t>pouzdro izolační potrubní z minerální vlny s Al fólií max. 250/100°C 28/40mm</t>
  </si>
  <si>
    <t>739076783</t>
  </si>
  <si>
    <t>8*1,02 'Přepočtené koeficientem množství</t>
  </si>
  <si>
    <t>63154572</t>
  </si>
  <si>
    <t>pouzdro izolační potrubní z minerální vlny s Al fólií max. 250/100°C 35/40mm</t>
  </si>
  <si>
    <t>-1247731263</t>
  </si>
  <si>
    <t>63154573</t>
  </si>
  <si>
    <t>pouzdro izolační potrubní z minerální vlny s Al fólií max. 250/100°C 42/40mm</t>
  </si>
  <si>
    <t>-1965862299</t>
  </si>
  <si>
    <t>10*1,02 'Přepočtené koeficientem množství</t>
  </si>
  <si>
    <t>-1885508592</t>
  </si>
  <si>
    <t>727</t>
  </si>
  <si>
    <t>Zdravotechnika - požární ochrana</t>
  </si>
  <si>
    <t>727113041</t>
  </si>
  <si>
    <t>Protipožární trubní ucpávky ocelového potrubí s nehořlavou izolací prostup stropem tloušťky 150 mm požární odolnost EI 90-120 DN 25</t>
  </si>
  <si>
    <t>2014804502</t>
  </si>
  <si>
    <t>https://podminky.urs.cz/item/CS_URS_2023_02/727113041</t>
  </si>
  <si>
    <t>731</t>
  </si>
  <si>
    <t>Ústřední vytápění - kotelny</t>
  </si>
  <si>
    <t>731244008</t>
  </si>
  <si>
    <t>Kotle ocelové teplovodní plynové závěsné kondenzační pro vytápění 6,11-47,9 kW</t>
  </si>
  <si>
    <t>1541303355</t>
  </si>
  <si>
    <t>https://podminky.urs.cz/item/CS_URS_2023_02/731244008</t>
  </si>
  <si>
    <t>7312801011</t>
  </si>
  <si>
    <t xml:space="preserve">Ekvitermní regulace dodávaná výrobcem kotle, jeden směšovaný okruh, nabíjení zásobníků TV, včetně dodávky čidel a montáže </t>
  </si>
  <si>
    <t>1884797608</t>
  </si>
  <si>
    <t>https://podminky.urs.cz/item/CS_URS_2023_02/7312801011</t>
  </si>
  <si>
    <t>731810302</t>
  </si>
  <si>
    <t>Nucené odtahy spalin od kondenzačních kotlů soustředným potrubím vedeným vodorovně ke komínové šachtě, průměru 80/125 mm</t>
  </si>
  <si>
    <t>1487432122</t>
  </si>
  <si>
    <t>https://podminky.urs.cz/item/CS_URS_2023_02/731810302</t>
  </si>
  <si>
    <t>731810332</t>
  </si>
  <si>
    <t>Nucené odtahy spalin od kondenzačních kotlů soustředným potrubím vedeným svisle šikmou střechou, průměru 80/125 mm</t>
  </si>
  <si>
    <t>2073554284</t>
  </si>
  <si>
    <t>https://podminky.urs.cz/item/CS_URS_2023_02/731810332</t>
  </si>
  <si>
    <t>731810342</t>
  </si>
  <si>
    <t>Nucené odtahy spalin od kondenzačních kotlů prodloužení soustředného potrubí, průměru 80/125 mm</t>
  </si>
  <si>
    <t>41617083</t>
  </si>
  <si>
    <t>https://podminky.urs.cz/item/CS_URS_2023_02/731810342</t>
  </si>
  <si>
    <t>998731101</t>
  </si>
  <si>
    <t>Přesun hmot pro kotelny stanovený z hmotnosti přesunovaného materiálu vodorovná dopravní vzdálenost do 50 m v objektech výšky do 6 m</t>
  </si>
  <si>
    <t>713148940</t>
  </si>
  <si>
    <t>https://podminky.urs.cz/item/CS_URS_2023_02/998731101</t>
  </si>
  <si>
    <t>732</t>
  </si>
  <si>
    <t>Ústřední vytápění - strojovny</t>
  </si>
  <si>
    <t>732112232</t>
  </si>
  <si>
    <t xml:space="preserve">Rozdělovače a sběrače sdružené hydraulické závitové (průtok Q m3/h - výkon kW) DN 80 </t>
  </si>
  <si>
    <t>1186344894</t>
  </si>
  <si>
    <t>https://podminky.urs.cz/item/CS_URS_2023_02/732112232</t>
  </si>
  <si>
    <t>732199100</t>
  </si>
  <si>
    <t xml:space="preserve">Montáž štítků orientačních,včetně dodávky </t>
  </si>
  <si>
    <t>-1363660441</t>
  </si>
  <si>
    <t>https://podminky.urs.cz/item/CS_URS_2023_02/732199100</t>
  </si>
  <si>
    <t>732211114</t>
  </si>
  <si>
    <t>-1831408684</t>
  </si>
  <si>
    <t>https://podminky.urs.cz/item/CS_URS_2023_02/732211114</t>
  </si>
  <si>
    <t>732331634</t>
  </si>
  <si>
    <t>Nádoby expanzní tlakové pro topné a chladicí soustavy s membránou bez pojistného ventilu se závitovým připojením PN 0,6 o objemu 35 l</t>
  </si>
  <si>
    <t>-1740581456</t>
  </si>
  <si>
    <t>https://podminky.urs.cz/item/CS_URS_2023_02/732331634</t>
  </si>
  <si>
    <t>7323321011</t>
  </si>
  <si>
    <t xml:space="preserve">Automatické doplňování systému s oddělovačem systémů s certifikací DVGW typu BA, s impulsním měřením, včetně filtarce a demineralizace </t>
  </si>
  <si>
    <t>295648872</t>
  </si>
  <si>
    <t>https://podminky.urs.cz/item/CS_URS_2023_02/7323321011</t>
  </si>
  <si>
    <t>732421411</t>
  </si>
  <si>
    <t>Čerpadla teplovodní závitová mokroběžná oběhová pro teplovodní vytápění-nabíjení zásobníků TV,PN 10, do 110°C DN přípojky/dopravní výška H (m) - čerpací výkon Q (m3/h) DN 25 / do 2,5 m / 2,75 m3/h,230V,příkon 45W</t>
  </si>
  <si>
    <t>-604825051</t>
  </si>
  <si>
    <t>https://podminky.urs.cz/item/CS_URS_2023_02/732421411</t>
  </si>
  <si>
    <t>732421412</t>
  </si>
  <si>
    <t>Čerpadla teplovodní závitová mokroběžná oběhová pro teplovodní vytápění (elektronicky řízená) PN 10, do 110°C DN přípojky/dopravní výška H (m) - čerpací výkon Q (m3/h) DN 25 / do 3,0 m / 1,0 m3/h,230V,příkon 19W</t>
  </si>
  <si>
    <t>-1206940763</t>
  </si>
  <si>
    <t>https://podminky.urs.cz/item/CS_URS_2023_02/732421412</t>
  </si>
  <si>
    <t>998732101</t>
  </si>
  <si>
    <t>Přesun hmot pro strojovny stanovený z hmotnosti přesunovaného materiálu vodorovná dopravní vzdálenost do 50 m v objektech výšky do 6 m</t>
  </si>
  <si>
    <t>-1484212110</t>
  </si>
  <si>
    <t>https://podminky.urs.cz/item/CS_URS_2023_02/998732101</t>
  </si>
  <si>
    <t>733</t>
  </si>
  <si>
    <t>Ústřední vytápění - rozvodné potrubí</t>
  </si>
  <si>
    <t>733122221</t>
  </si>
  <si>
    <t>Potrubí z trubek ocelových hladkých spojovaných lisováním z uhlíkové oceli tenkostěnné vně pozinkované PN 16, T= +110°C Ø 12/1,2</t>
  </si>
  <si>
    <t>816652317</t>
  </si>
  <si>
    <t>https://podminky.urs.cz/item/CS_URS_2023_02/733122221</t>
  </si>
  <si>
    <t>733122222</t>
  </si>
  <si>
    <t>Potrubí z trubek ocelových hladkých spojovaných lisováním z uhlíkové oceli tenkostěnné vně pozinkované PN 16, T= +110°C Ø 15/1,2</t>
  </si>
  <si>
    <t>823882891</t>
  </si>
  <si>
    <t>https://podminky.urs.cz/item/CS_URS_2023_02/733122222</t>
  </si>
  <si>
    <t>733122223</t>
  </si>
  <si>
    <t>Potrubí z trubek ocelových hladkých spojovaných lisováním z uhlíkové oceli tenkostěnné vně pozinkované PN 16, T= +110°C Ø 18/1,2</t>
  </si>
  <si>
    <t>-837961726</t>
  </si>
  <si>
    <t>https://podminky.urs.cz/item/CS_URS_2023_02/733122223</t>
  </si>
  <si>
    <t>733122224</t>
  </si>
  <si>
    <t>Potrubí z trubek ocelových hladkých spojovaných lisováním z uhlíkové oceli tenkostěnné vně pozinkované PN 16, T= +110°C Ø 22/1,5</t>
  </si>
  <si>
    <t>1577726274</t>
  </si>
  <si>
    <t>https://podminky.urs.cz/item/CS_URS_2023_02/733122224</t>
  </si>
  <si>
    <t>733122225</t>
  </si>
  <si>
    <t>Potrubí z trubek ocelových hladkých spojovaných lisováním z uhlíkové oceli tenkostěnné vně pozinkované PN 16, T= +110°C Ø 28/1,5</t>
  </si>
  <si>
    <t>-179895994</t>
  </si>
  <si>
    <t>https://podminky.urs.cz/item/CS_URS_2023_02/733122225</t>
  </si>
  <si>
    <t>733122226</t>
  </si>
  <si>
    <t>Potrubí z trubek ocelových hladkých spojovaných lisováním z uhlíkové oceli tenkostěnné vně pozinkované PN 16, T= +110°C Ø 35/1,5</t>
  </si>
  <si>
    <t>998392677</t>
  </si>
  <si>
    <t>https://podminky.urs.cz/item/CS_URS_2023_02/733122226</t>
  </si>
  <si>
    <t>733122227</t>
  </si>
  <si>
    <t>Potrubí z trubek ocelových hladkých spojovaných lisováním z uhlíkové oceli tenkostěnné vně pozinkované PN 16, T= +110°C Ø 42/1,5</t>
  </si>
  <si>
    <t>651764145</t>
  </si>
  <si>
    <t>https://podminky.urs.cz/item/CS_URS_2023_02/733122227</t>
  </si>
  <si>
    <t>7331231101</t>
  </si>
  <si>
    <t>Potrubí z trubek ocelových Příplatek k cenám za zhotovení přípojky z trubek ocelových Ø 12/1,0</t>
  </si>
  <si>
    <t>-177773949</t>
  </si>
  <si>
    <t>https://podminky.urs.cz/item/CS_URS_2023_02/7331231101</t>
  </si>
  <si>
    <t>733190107</t>
  </si>
  <si>
    <t>Zkoušky těsnosti potrubí, manžety prostupové z trubek ocelových zkoušky těsnosti potrubí (za provozu) z trubek ocelových závitových DN do 40</t>
  </si>
  <si>
    <t>2042774462</t>
  </si>
  <si>
    <t>https://podminky.urs.cz/item/CS_URS_2023_02/733190107</t>
  </si>
  <si>
    <t>733224204</t>
  </si>
  <si>
    <t>Potrubí z trubek ocelových - Příplatek k cenám za potrubí vedené v kotelnách a strojovnách Ø 22/1,5</t>
  </si>
  <si>
    <t>-363205105</t>
  </si>
  <si>
    <t>https://podminky.urs.cz/item/CS_URS_2023_02/733224204</t>
  </si>
  <si>
    <t>733224205</t>
  </si>
  <si>
    <t>Potrubí z trubek ocelových- Příplatek k cenám za potrubí vedené v kotelnách a strojovnách Ø 28/1,5</t>
  </si>
  <si>
    <t>-1055477148</t>
  </si>
  <si>
    <t>https://podminky.urs.cz/item/CS_URS_2023_02/733224205</t>
  </si>
  <si>
    <t>733224206</t>
  </si>
  <si>
    <t>Potrubí z trubek ocelových - Příplatek k cenám za potrubí vedené v kotelnách a strojovnách Ø 35/1,5</t>
  </si>
  <si>
    <t>-463182482</t>
  </si>
  <si>
    <t>https://podminky.urs.cz/item/CS_URS_2023_02/733224206</t>
  </si>
  <si>
    <t>733224207</t>
  </si>
  <si>
    <t>Potrubí z trubek ocelových - Příplatek k cenám za potrubí vedené v kotelnách a strojovnách Ø 42/1,5</t>
  </si>
  <si>
    <t>-1727637916</t>
  </si>
  <si>
    <t>https://podminky.urs.cz/item/CS_URS_2023_02/733224207</t>
  </si>
  <si>
    <t>733811241</t>
  </si>
  <si>
    <t>Ochrana potrubí termoizolačními trubicemi z pěnového polyetylenu PE přilepenými v příčných a podélných spojích, tloušťky izolace přes 13 do 20 mm, vnitřního průměru izolace DN do 22 mm</t>
  </si>
  <si>
    <t>-1222069934</t>
  </si>
  <si>
    <t>https://podminky.urs.cz/item/CS_URS_2023_02/733811241</t>
  </si>
  <si>
    <t>998733102</t>
  </si>
  <si>
    <t>Přesun hmot pro rozvody potrubí stanovený z hmotnosti přesunovaného materiálu vodorovná dopravní vzdálenost do 50 m v objektech výšky přes 6 do 12 m</t>
  </si>
  <si>
    <t>1740267454</t>
  </si>
  <si>
    <t>https://podminky.urs.cz/item/CS_URS_2023_02/998733102</t>
  </si>
  <si>
    <t>734</t>
  </si>
  <si>
    <t>Ústřední vytápění - armatury</t>
  </si>
  <si>
    <t>734221686</t>
  </si>
  <si>
    <t>Ventily regulační závitové hlavice termostatické, pro ovládání ventilů PN 10 do 110°C voskové otopných těles VK</t>
  </si>
  <si>
    <t>1682671374</t>
  </si>
  <si>
    <t>https://podminky.urs.cz/item/CS_URS_2023_02/734221686</t>
  </si>
  <si>
    <t>734242415</t>
  </si>
  <si>
    <t>Klapka zpětná závitová PN 16 do 110°C přímé G 5/4</t>
  </si>
  <si>
    <t>806681747</t>
  </si>
  <si>
    <t>https://podminky.urs.cz/item/CS_URS_2023_02/734242415</t>
  </si>
  <si>
    <t>734242416</t>
  </si>
  <si>
    <t>Klapka zpětná závitová PN 16 do 110°C přímé G 6/4</t>
  </si>
  <si>
    <t>-1877218163</t>
  </si>
  <si>
    <t>https://podminky.urs.cz/item/CS_URS_2023_02/734242416</t>
  </si>
  <si>
    <t>734251213</t>
  </si>
  <si>
    <t>Ventily pojistné závitové a čepové rohové provozní tlak od 2,5 do 6 bar G 1</t>
  </si>
  <si>
    <t>-950152452</t>
  </si>
  <si>
    <t>https://podminky.urs.cz/item/CS_URS_2023_02/734251213</t>
  </si>
  <si>
    <t>734261402</t>
  </si>
  <si>
    <t>Šroubení připojovací armatury radiátorů VK PN 10 do 110°C, regulační uzavíratelné rohové G 1/2 x 18</t>
  </si>
  <si>
    <t>-1713728855</t>
  </si>
  <si>
    <t>https://podminky.urs.cz/item/CS_URS_2023_02/734261402</t>
  </si>
  <si>
    <t>73426141311</t>
  </si>
  <si>
    <t xml:space="preserve">Přípojovací armatura koupelnových otopných těles včetně termostatické hlavice a krytu </t>
  </si>
  <si>
    <t>1735866747</t>
  </si>
  <si>
    <t>https://podminky.urs.cz/item/CS_URS_2023_02/73426141311</t>
  </si>
  <si>
    <t>734291123</t>
  </si>
  <si>
    <t>Ostatní armatury kohouty plnicí a vypouštěcí PN 10 do 90°C G 1/2</t>
  </si>
  <si>
    <t>-120923524</t>
  </si>
  <si>
    <t>https://podminky.urs.cz/item/CS_URS_2023_02/734291123</t>
  </si>
  <si>
    <t>734291242</t>
  </si>
  <si>
    <t>Ostatní armatury filtry závitové PN 16 do 130°C přímé s vnitřními závity G 1/2</t>
  </si>
  <si>
    <t>-2137434895</t>
  </si>
  <si>
    <t>https://podminky.urs.cz/item/CS_URS_2023_02/734291242</t>
  </si>
  <si>
    <t>734291246</t>
  </si>
  <si>
    <t>Ostatní armatury filtry závitové PN 16 do 130°C přímé s vnitřními závity G 1 1/2</t>
  </si>
  <si>
    <t>-838713240</t>
  </si>
  <si>
    <t>https://podminky.urs.cz/item/CS_URS_2023_02/734291246</t>
  </si>
  <si>
    <t>734292714</t>
  </si>
  <si>
    <t>Ostatní armatury kulové kohouty PN 42 do 185°C přímé vnitřní závit G 3/4</t>
  </si>
  <si>
    <t>-188722598</t>
  </si>
  <si>
    <t>https://podminky.urs.cz/item/CS_URS_2023_02/734292714</t>
  </si>
  <si>
    <t>734292715</t>
  </si>
  <si>
    <t>Ostatní armatury kulové kohouty PN 42 do 185°C přímé vnitřní závit G 1</t>
  </si>
  <si>
    <t>2090828018</t>
  </si>
  <si>
    <t>https://podminky.urs.cz/item/CS_URS_2023_02/734292715</t>
  </si>
  <si>
    <t>734292716</t>
  </si>
  <si>
    <t>Ostatní armatury kulové kohouty PN 42 do 185°C přímé vnitřní závit G 1 1/4</t>
  </si>
  <si>
    <t>-709809103</t>
  </si>
  <si>
    <t>https://podminky.urs.cz/item/CS_URS_2023_02/734292716</t>
  </si>
  <si>
    <t>734292717</t>
  </si>
  <si>
    <t>Ostatní armatury kulové kohouty PN 42 do 185°C přímé vnitřní závit G 1 1/2</t>
  </si>
  <si>
    <t>-2042357114</t>
  </si>
  <si>
    <t>https://podminky.urs.cz/item/CS_URS_2023_02/734292717</t>
  </si>
  <si>
    <t>734295021</t>
  </si>
  <si>
    <t>Směšovací armatury otopných a chladících systémů ventily závitové PN 10 T= 120°C třícestné se servomotorem G 3/4, kv=4,0</t>
  </si>
  <si>
    <t>-1841815633</t>
  </si>
  <si>
    <t>https://podminky.urs.cz/item/CS_URS_2023_02/734295021</t>
  </si>
  <si>
    <t>734411101</t>
  </si>
  <si>
    <t>Teploměry technické s pevným stonkem a jímkou zadní připojení (axiální) průměr 63 mm délka stonku 50 mm</t>
  </si>
  <si>
    <t>-1339827707</t>
  </si>
  <si>
    <t>https://podminky.urs.cz/item/CS_URS_2023_02/734411101</t>
  </si>
  <si>
    <t>7344121111</t>
  </si>
  <si>
    <t xml:space="preserve">Kompaktní měřič tepla ultrazvukový, závitový s integrovaným rádiovým odečtem a možností doplnění o komunikační moduly, jmenovitý průtok Qn (m3/h) 0,6, DN 1/2" (např.SHARKY 775)_x000D_
montáž a dodávka včetně čidel a příslušenství </t>
  </si>
  <si>
    <t>-1563768524</t>
  </si>
  <si>
    <t>https://podminky.urs.cz/item/CS_URS_2023_02/7344121111</t>
  </si>
  <si>
    <t>734421101</t>
  </si>
  <si>
    <t>Tlakoměry s pevným stonkem a zpětnou klapkou spodní připojení (radiální) tlaku 0–16 bar průměru 50 mm</t>
  </si>
  <si>
    <t>760898859</t>
  </si>
  <si>
    <t>https://podminky.urs.cz/item/CS_URS_2023_02/734421101</t>
  </si>
  <si>
    <t>998734102</t>
  </si>
  <si>
    <t>Přesun hmot pro armatury stanovený z hmotnosti přesunovaného materiálu vodorovná dopravní vzdálenost do 50 m v objektech výšky přes 6 do 12 m</t>
  </si>
  <si>
    <t>1601181792</t>
  </si>
  <si>
    <t>https://podminky.urs.cz/item/CS_URS_2023_02/998734102</t>
  </si>
  <si>
    <t>735</t>
  </si>
  <si>
    <t>Ústřední vytápění - otopná tělesa</t>
  </si>
  <si>
    <t>735152474</t>
  </si>
  <si>
    <t>Otopná tělesa panelová VK dvoudesková PN 1,0 MPa, T do 110°C s jednou přídavnou přestupní plochou výšky tělesa 600 mm stavební délky / výkonu 700 mm / 902 W</t>
  </si>
  <si>
    <t>1068624260</t>
  </si>
  <si>
    <t>https://podminky.urs.cz/item/CS_URS_2023_02/735152474</t>
  </si>
  <si>
    <t>735152475</t>
  </si>
  <si>
    <t>Otopná tělesa panelová VK dvoudesková PN 1,0 MPa, T do 110°C s jednou přídavnou přestupní plochou výšky tělesa 600 mm stavební délky / výkonu 800 mm / 1030 W</t>
  </si>
  <si>
    <t>-1151720552</t>
  </si>
  <si>
    <t>https://podminky.urs.cz/item/CS_URS_2023_02/735152475</t>
  </si>
  <si>
    <t>735152476</t>
  </si>
  <si>
    <t>Otopná tělesa panelová VK dvoudesková PN 1,0 MPa, T do 110°C s jednou přídavnou přestupní plochou výšky tělesa 600 mm stavební délky / výkonu 900 mm / 1159 W</t>
  </si>
  <si>
    <t>1289661458</t>
  </si>
  <si>
    <t>https://podminky.urs.cz/item/CS_URS_2023_02/735152476</t>
  </si>
  <si>
    <t>735152573</t>
  </si>
  <si>
    <t>Otopná tělesa panelová VK dvoudesková PN 1,0 MPa, T do 110°C se dvěma přídavnými přestupními plochami výšky tělesa 600 mm stavební délky / výkonu 600 mm / 1007 W</t>
  </si>
  <si>
    <t>-1470228138</t>
  </si>
  <si>
    <t>https://podminky.urs.cz/item/CS_URS_2023_02/735152573</t>
  </si>
  <si>
    <t>735152574</t>
  </si>
  <si>
    <t>Otopná tělesa panelová VK dvoudesková PN 1,0 MPa, T do 110°C se dvěma přídavnými přestupními plochami výšky tělesa 600 mm stavební délky / výkonu 700 mm / 1175 W</t>
  </si>
  <si>
    <t>-287392967</t>
  </si>
  <si>
    <t>https://podminky.urs.cz/item/CS_URS_2023_02/735152574</t>
  </si>
  <si>
    <t>735164512</t>
  </si>
  <si>
    <t>Otopná tělesa trubková montáž těles na stěnu výšky tělesa přes 1500 mm</t>
  </si>
  <si>
    <t>-31701087</t>
  </si>
  <si>
    <t>https://podminky.urs.cz/item/CS_URS_2023_02/735164512</t>
  </si>
  <si>
    <t>5415304114</t>
  </si>
  <si>
    <t xml:space="preserve">těleso trubkové koupelnové prohnuté 1820x750mm, včetně uchycení  </t>
  </si>
  <si>
    <t>-1539316554</t>
  </si>
  <si>
    <t>998735102</t>
  </si>
  <si>
    <t>Přesun hmot pro otopná tělesa stanovený z hmotnosti přesunovaného materiálu vodorovná dopravní vzdálenost do 50 m v objektech výšky přes 6 do 12 m</t>
  </si>
  <si>
    <t>-311195682</t>
  </si>
  <si>
    <t>https://podminky.urs.cz/item/CS_URS_2023_02/998735102</t>
  </si>
  <si>
    <t>HZS</t>
  </si>
  <si>
    <t>Hodinové zúčtovací sazby</t>
  </si>
  <si>
    <t>HZS22221</t>
  </si>
  <si>
    <t xml:space="preserve">Hodinové zúčtovací sazby profesí PSV provádění stavebních instalací topenář odborný - Topná zkouška </t>
  </si>
  <si>
    <t>hod</t>
  </si>
  <si>
    <t>512</t>
  </si>
  <si>
    <t>1537658147</t>
  </si>
  <si>
    <t>https://podminky.urs.cz/item/CS_URS_2023_02/HZS22221</t>
  </si>
  <si>
    <t>HZS22222</t>
  </si>
  <si>
    <t xml:space="preserve">Hodinové zúčtovací sazby profesí PSV provádění stavebních instalací topenář odborný - Uvedení kotle do provozu </t>
  </si>
  <si>
    <t>-1551950491</t>
  </si>
  <si>
    <t>https://podminky.urs.cz/item/CS_URS_2023_02/HZS22222</t>
  </si>
  <si>
    <t>HZS24911</t>
  </si>
  <si>
    <t xml:space="preserve">Hodinové zúčtovací sazby profesí PSV zednické výpomoci a pomocné práce PSV dělník zednických výpomocí - Prostupy a průrazy, včetně zapravení </t>
  </si>
  <si>
    <t>-547479612</t>
  </si>
  <si>
    <t>https://podminky.urs.cz/item/CS_URS_2023_02/HZS24911</t>
  </si>
  <si>
    <t>HZS42121</t>
  </si>
  <si>
    <t>1188051881</t>
  </si>
  <si>
    <t>https://podminky.urs.cz/item/CS_URS_2023_02/HZS42121</t>
  </si>
  <si>
    <t xml:space="preserve">D.1.4.2 - Zdravotechnické instalace </t>
  </si>
  <si>
    <t xml:space="preserve">    4 - Vodorovné konstrukce</t>
  </si>
  <si>
    <t xml:space="preserve">    721 - Zdravotechnika - vnitřní kanalizace</t>
  </si>
  <si>
    <t xml:space="preserve">    722 - Zdravotechnika - vnitřní vodovod</t>
  </si>
  <si>
    <t xml:space="preserve">    724 - Zdravotechnika - strojní vybavení</t>
  </si>
  <si>
    <t xml:space="preserve">    725 - Zdravotechnika - zařizovací předměty</t>
  </si>
  <si>
    <t>132251101</t>
  </si>
  <si>
    <t>Hloubení nezapažených rýh šířky do 800 mm strojně s urovnáním dna do předepsaného profilu a spádu v hornině třídy těžitelnosti I skupiny 3 do 20 m3</t>
  </si>
  <si>
    <t>-506143889</t>
  </si>
  <si>
    <t>https://podminky.urs.cz/item/CS_URS_2023_02/132251101</t>
  </si>
  <si>
    <t>5*0,9*3,2</t>
  </si>
  <si>
    <t>139711111</t>
  </si>
  <si>
    <t>Vykopávka v uzavřených prostorech ručně v hornině třídy těžitelnosti I skupiny 1 až 3</t>
  </si>
  <si>
    <t>827644961</t>
  </si>
  <si>
    <t>https://podminky.urs.cz/item/CS_URS_2023_02/139711111</t>
  </si>
  <si>
    <t>6*0,6*0,55</t>
  </si>
  <si>
    <t>151101102</t>
  </si>
  <si>
    <t>Zřízení pažení a rozepření stěn rýh pro podzemní vedení příložné pro jakoukoliv mezerovitost, hloubky přes 2 do 4 m</t>
  </si>
  <si>
    <t>-1656120187</t>
  </si>
  <si>
    <t>https://podminky.urs.cz/item/CS_URS_2023_02/151101102</t>
  </si>
  <si>
    <t>5*3,2*2</t>
  </si>
  <si>
    <t>151101112</t>
  </si>
  <si>
    <t>Odstranění pažení a rozepření stěn rýh pro podzemní vedení s uložením materiálu na vzdálenost do 3 m od kraje výkopu příložné, hloubky přes 2 do 4 m</t>
  </si>
  <si>
    <t>-1928652452</t>
  </si>
  <si>
    <t>https://podminky.urs.cz/item/CS_URS_2023_02/151101112</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</si>
  <si>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</si>
  <si>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</si>
  <si>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1808453922</t>
  </si>
  <si>
    <t>https://podminky.urs.cz/item/CS_URS_2023_02/162751117</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</si>
  <si>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</si>
  <si>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</si>
  <si>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406147600</t>
  </si>
  <si>
    <t>https://podminky.urs.cz/item/CS_URS_2023_02/162751119</t>
  </si>
  <si>
    <t>2,7*9 'Přepočtené koeficientem množství</t>
  </si>
  <si>
    <t>167151101</t>
  </si>
  <si>
    <t>Nakládání, skládání a překládání neulehlého výkopku nebo sypaniny strojně nakládání, množství do 100 m3, z horniny třídy těžitelnosti I, skupiny 1 až 3</t>
  </si>
  <si>
    <t>1872591186</t>
  </si>
  <si>
    <t>https://podminky.urs.cz/item/CS_URS_2023_02/167151101</t>
  </si>
  <si>
    <t>171151103</t>
  </si>
  <si>
    <t>Uložení sypanin do násypů strojně s rozprostřením sypaniny ve vrstvách a s hrubým urovnáním zhutněných z hornin soudržných jakékoliv třídy těžitelnosti</t>
  </si>
  <si>
    <t>-229759363</t>
  </si>
  <si>
    <t>https://podminky.urs.cz/item/CS_URS_2023_02/171151103</t>
  </si>
  <si>
    <t>174111102</t>
  </si>
  <si>
    <t>Zásyp sypaninou z jakékoliv horniny ručně s uložením výkopku ve vrstvách se zhutněním v uzavřených prostorách s urovnáním povrchu zásypu</t>
  </si>
  <si>
    <t>-1312446307</t>
  </si>
  <si>
    <t>https://podminky.urs.cz/item/CS_URS_2023_02/174111102</t>
  </si>
  <si>
    <t>6*0,6*0,1</t>
  </si>
  <si>
    <t>174151101</t>
  </si>
  <si>
    <t>Zásyp sypaninou z jakékoliv horniny strojně s uložením výkopku ve vrstvách se zhutněním jam, šachet, rýh nebo kolem objektů v těchto vykopávkách</t>
  </si>
  <si>
    <t>-1967076342</t>
  </si>
  <si>
    <t>https://podminky.urs.cz/item/CS_URS_2023_02/174151101</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</si>
  <si>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</si>
  <si>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</si>
  <si>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244836668</t>
  </si>
  <si>
    <t>https://podminky.urs.cz/item/CS_URS_2023_02/175111101</t>
  </si>
  <si>
    <t>6*0,6*0,45+5*0,9*0,45</t>
  </si>
  <si>
    <t>58337308</t>
  </si>
  <si>
    <t>štěrkopísek frakce 0/2</t>
  </si>
  <si>
    <t>23938843</t>
  </si>
  <si>
    <t>3,645*2 'Přepočtené koeficientem množství</t>
  </si>
  <si>
    <t>Vodorovné konstrukce</t>
  </si>
  <si>
    <t>451573111</t>
  </si>
  <si>
    <t>Lože pod potrubí, stoky a drobné objekty v otevřeném výkopu z písku a štěrkopísku do 63 mm</t>
  </si>
  <si>
    <t>1336291853</t>
  </si>
  <si>
    <t>https://podminky.urs.cz/item/CS_URS_2023_02/451573111</t>
  </si>
  <si>
    <t>6*0,6*0,1+5*0,9*0,15</t>
  </si>
  <si>
    <t>612135101</t>
  </si>
  <si>
    <t>Hrubá výplň rýh maltou jakékoli šířky rýhy ve stěnách</t>
  </si>
  <si>
    <t>-1414763529</t>
  </si>
  <si>
    <t>https://podminky.urs.cz/item/CS_URS_2023_02/612135101</t>
  </si>
  <si>
    <t>110578497</t>
  </si>
  <si>
    <t>631312141</t>
  </si>
  <si>
    <t>Doplnění dosavadních mazanin prostým betonem s dodáním hmot, bez potěru, plochy jednotlivě rýh v dosavadních mazaninách</t>
  </si>
  <si>
    <t>590431255</t>
  </si>
  <si>
    <t>https://podminky.urs.cz/item/CS_URS_2023_02/631312141</t>
  </si>
  <si>
    <t>6*0,6*0,15*2</t>
  </si>
  <si>
    <t>971042261</t>
  </si>
  <si>
    <t>Vybourání otvorů v betonových příčkách a zdech základových nebo nadzákladových plochy do 0,0225 m2, tl. do 600 mm</t>
  </si>
  <si>
    <t>860085987</t>
  </si>
  <si>
    <t>https://podminky.urs.cz/item/CS_URS_2023_02/971042261</t>
  </si>
  <si>
    <t>972054141</t>
  </si>
  <si>
    <t>Vybourání otvorů ve stropech nebo klenbách železobetonových bez odstranění podlahy a násypu, plochy do 0,0225 m2, tl. do 150 mm</t>
  </si>
  <si>
    <t>-1619809837</t>
  </si>
  <si>
    <t>https://podminky.urs.cz/item/CS_URS_2023_02/972054141</t>
  </si>
  <si>
    <t>974031142</t>
  </si>
  <si>
    <t>Vysekání rýh ve zdivu cihelném na maltu vápennou nebo vápenocementovou do hl. 70 mm a šířky do 70 mm</t>
  </si>
  <si>
    <t>1323898761</t>
  </si>
  <si>
    <t>https://podminky.urs.cz/item/CS_URS_2023_02/974031142</t>
  </si>
  <si>
    <t>974031144</t>
  </si>
  <si>
    <t>Vysekání rýh ve zdivu cihelném na maltu vápennou nebo vápenocementovou do hl. 70 mm a šířky do 150 mm</t>
  </si>
  <si>
    <t>1904594347</t>
  </si>
  <si>
    <t>https://podminky.urs.cz/item/CS_URS_2023_02/974031144</t>
  </si>
  <si>
    <t>974031164</t>
  </si>
  <si>
    <t>Vysekání rýh ve zdivu cihelném na maltu vápennou nebo vápenocementovou do hl. 150 mm a šířky do 150 mm</t>
  </si>
  <si>
    <t>495061740</t>
  </si>
  <si>
    <t>https://podminky.urs.cz/item/CS_URS_2023_02/974031164</t>
  </si>
  <si>
    <t>1242209219</t>
  </si>
  <si>
    <t>1416418176</t>
  </si>
  <si>
    <t>-191300089</t>
  </si>
  <si>
    <t>4,754</t>
  </si>
  <si>
    <t>4,754*19 'Přepočtené koeficientem množství</t>
  </si>
  <si>
    <t>997013601</t>
  </si>
  <si>
    <t>Poplatek za uložení stavebního odpadu na skládce (skládkovné) z prostého betonu zatříděného do Katalogu odpadů pod kódem 17 01 01</t>
  </si>
  <si>
    <t>409651153</t>
  </si>
  <si>
    <t>https://podminky.urs.cz/item/CS_URS_2023_02/997013601</t>
  </si>
  <si>
    <t>998011001</t>
  </si>
  <si>
    <t>Přesun hmot pro budovy občanské výstavby, bydlení, výrobu a služby s nosnou svislou konstrukcí zděnou z cihel, tvárnic nebo kamene vodorovná dopravní vzdálenost do 100 m pro budovy výšky do 6 m</t>
  </si>
  <si>
    <t>2139064158</t>
  </si>
  <si>
    <t>https://podminky.urs.cz/item/CS_URS_2023_02/998011001</t>
  </si>
  <si>
    <t>711141559</t>
  </si>
  <si>
    <t>Provedení izolace proti zemní vlhkosti pásy přitavením NAIP na ploše vodorovné V</t>
  </si>
  <si>
    <t>-217631982</t>
  </si>
  <si>
    <t>https://podminky.urs.cz/item/CS_URS_2023_02/711141559</t>
  </si>
  <si>
    <t>6*0,7</t>
  </si>
  <si>
    <t>62832001</t>
  </si>
  <si>
    <t>pás asfaltový natavitelný oxidovaný tl 3,5mm typu V60 S35 s vložkou ze skleněné rohože, s jemnozrnným minerálním posypem</t>
  </si>
  <si>
    <t>752485003</t>
  </si>
  <si>
    <t>4,2*1,1655 'Přepočtené koeficientem množství</t>
  </si>
  <si>
    <t>998711101</t>
  </si>
  <si>
    <t>Přesun hmot pro izolace proti vodě, vlhkosti a plynům stanovený z hmotnosti přesunovaného materiálu vodorovná dopravní vzdálenost do 50 m v objektech výšky do 6 m</t>
  </si>
  <si>
    <t>699631776</t>
  </si>
  <si>
    <t>https://podminky.urs.cz/item/CS_URS_2023_02/998711101</t>
  </si>
  <si>
    <t>713463211</t>
  </si>
  <si>
    <t>Montáž izolace tepelné potrubí a ohybů tvarovkami nebo deskami potrubními pouzdry s povrchovou úpravou hliníkovou fólií (izolační materiál ve specifikaci) přelepenými samolepící hliníkovou páskou potrubí jednovrstvá D do 50 mm</t>
  </si>
  <si>
    <t>51565320</t>
  </si>
  <si>
    <t>https://podminky.urs.cz/item/CS_URS_2023_02/713463211</t>
  </si>
  <si>
    <t>1307989715</t>
  </si>
  <si>
    <t>-1257175527</t>
  </si>
  <si>
    <t>-571844719</t>
  </si>
  <si>
    <t>1809986609</t>
  </si>
  <si>
    <t>998713101</t>
  </si>
  <si>
    <t>Přesun hmot pro izolace tepelné stanovený z hmotnosti přesunovaného materiálu vodorovná dopravní vzdálenost do 50 m v objektech výšky do 6 m</t>
  </si>
  <si>
    <t>294019492</t>
  </si>
  <si>
    <t>https://podminky.urs.cz/item/CS_URS_2023_02/998713101</t>
  </si>
  <si>
    <t>721</t>
  </si>
  <si>
    <t>Zdravotechnika - vnitřní kanalizace</t>
  </si>
  <si>
    <t>721100906</t>
  </si>
  <si>
    <t>Opravy potrubí hrdlového přetěsnění hrdla odpadního potrubí přes 100 do DN 200</t>
  </si>
  <si>
    <t>1234352856</t>
  </si>
  <si>
    <t>https://podminky.urs.cz/item/CS_URS_2023_02/721100906</t>
  </si>
  <si>
    <t>7211009131</t>
  </si>
  <si>
    <t>Napojení potrubí do stávající revizní šachtice včetně šachtové vložky DN 125</t>
  </si>
  <si>
    <t>242157478</t>
  </si>
  <si>
    <t>https://podminky.urs.cz/item/CS_URS_2023_02/7211009131</t>
  </si>
  <si>
    <t>721110806</t>
  </si>
  <si>
    <t>Demontáž potrubí z kameninových trub normálních nebo kyselinovzdorných přes 100 do DN 200</t>
  </si>
  <si>
    <t>-435798598</t>
  </si>
  <si>
    <t>https://podminky.urs.cz/item/CS_URS_2023_02/721110806</t>
  </si>
  <si>
    <t>721171803</t>
  </si>
  <si>
    <t>Demontáž potrubí z novodurových trub odpadních nebo připojovacích do D 75</t>
  </si>
  <si>
    <t>1604657895</t>
  </si>
  <si>
    <t>https://podminky.urs.cz/item/CS_URS_2023_02/721171803</t>
  </si>
  <si>
    <t>721171808</t>
  </si>
  <si>
    <t>Demontáž potrubí z novodurových trub odpadních nebo připojovacích přes 75 do D 114</t>
  </si>
  <si>
    <t>209030886</t>
  </si>
  <si>
    <t>https://podminky.urs.cz/item/CS_URS_2023_02/721171808</t>
  </si>
  <si>
    <t>721173401</t>
  </si>
  <si>
    <t>Potrubí z trub PVC SN4 svodné (ležaté) DN 110</t>
  </si>
  <si>
    <t>-1106145611</t>
  </si>
  <si>
    <t>https://podminky.urs.cz/item/CS_URS_2023_02/721173401</t>
  </si>
  <si>
    <t>721173402</t>
  </si>
  <si>
    <t>Potrubí z trub PVC SN4 svodné (ležaté) DN 125</t>
  </si>
  <si>
    <t>-1419163309</t>
  </si>
  <si>
    <t>https://podminky.urs.cz/item/CS_URS_2023_02/721173402</t>
  </si>
  <si>
    <t>721174025</t>
  </si>
  <si>
    <t>Potrubí z trub polypropylenových odpadní (svislé) DN 110</t>
  </si>
  <si>
    <t>-1310518542</t>
  </si>
  <si>
    <t>https://podminky.urs.cz/item/CS_URS_2023_02/721174025</t>
  </si>
  <si>
    <t>721174042</t>
  </si>
  <si>
    <t>Potrubí z trub polypropylenových připojovací DN 40</t>
  </si>
  <si>
    <t>-1158399823</t>
  </si>
  <si>
    <t>https://podminky.urs.cz/item/CS_URS_2023_02/721174042</t>
  </si>
  <si>
    <t>721174043</t>
  </si>
  <si>
    <t>Potrubí z trub polypropylenových připojovací DN 50</t>
  </si>
  <si>
    <t>1166066059</t>
  </si>
  <si>
    <t>https://podminky.urs.cz/item/CS_URS_2023_02/721174043</t>
  </si>
  <si>
    <t>721174045</t>
  </si>
  <si>
    <t>Potrubí z trub polypropylenových připojovací DN 110</t>
  </si>
  <si>
    <t>549206910</t>
  </si>
  <si>
    <t>https://podminky.urs.cz/item/CS_URS_2023_02/721174045</t>
  </si>
  <si>
    <t>721194104</t>
  </si>
  <si>
    <t>Vyměření přípojek na potrubí vyvedení a upevnění odpadních výpustek DN 40</t>
  </si>
  <si>
    <t>-1076751983</t>
  </si>
  <si>
    <t>https://podminky.urs.cz/item/CS_URS_2023_02/721194104</t>
  </si>
  <si>
    <t>721194105</t>
  </si>
  <si>
    <t>Vyměření přípojek na potrubí vyvedení a upevnění odpadních výpustek DN 50</t>
  </si>
  <si>
    <t>439652000</t>
  </si>
  <si>
    <t>https://podminky.urs.cz/item/CS_URS_2023_02/721194105</t>
  </si>
  <si>
    <t>721194109</t>
  </si>
  <si>
    <t>Vyměření přípojek na potrubí vyvedení a upevnění odpadních výpustek DN 110</t>
  </si>
  <si>
    <t>-276751320</t>
  </si>
  <si>
    <t>https://podminky.urs.cz/item/CS_URS_2023_02/721194109</t>
  </si>
  <si>
    <t>721211421</t>
  </si>
  <si>
    <t>Podlahové vpusti se svislým odtokem DN 50/75/110 mřížka nerez 115x115</t>
  </si>
  <si>
    <t>-774875727</t>
  </si>
  <si>
    <t>https://podminky.urs.cz/item/CS_URS_2023_02/721211421</t>
  </si>
  <si>
    <t>721226511</t>
  </si>
  <si>
    <t>Zápachové uzávěrky podomítkové (Pe) s krycí deskou pro pračku a myčku DN 40</t>
  </si>
  <si>
    <t>-1161187603</t>
  </si>
  <si>
    <t>https://podminky.urs.cz/item/CS_URS_2023_02/721226511</t>
  </si>
  <si>
    <t>721242116</t>
  </si>
  <si>
    <t>Lapače střešních splavenin polypropylenové (PP) s kulovým kloubem na odtoku DN 125</t>
  </si>
  <si>
    <t>-1444769798</t>
  </si>
  <si>
    <t>https://podminky.urs.cz/item/CS_URS_2023_02/721242116</t>
  </si>
  <si>
    <t>721273153</t>
  </si>
  <si>
    <t>Ventilační hlavice z polypropylenu (PP) DN 110</t>
  </si>
  <si>
    <t>1554316670</t>
  </si>
  <si>
    <t>https://podminky.urs.cz/item/CS_URS_2023_02/721273153</t>
  </si>
  <si>
    <t>721290111</t>
  </si>
  <si>
    <t>Zkouška těsnosti kanalizace v objektech vodou do DN 125</t>
  </si>
  <si>
    <t>654590315</t>
  </si>
  <si>
    <t>https://podminky.urs.cz/item/CS_URS_2023_02/721290111</t>
  </si>
  <si>
    <t>998721102</t>
  </si>
  <si>
    <t>Přesun hmot pro vnitřní kanalizace stanovený z hmotnosti přesunovaného materiálu vodorovná dopravní vzdálenost do 50 m v objektech výšky přes 6 do 12 m</t>
  </si>
  <si>
    <t>-1087029680</t>
  </si>
  <si>
    <t>https://podminky.urs.cz/item/CS_URS_2023_02/998721102</t>
  </si>
  <si>
    <t>722</t>
  </si>
  <si>
    <t>Zdravotechnika - vnitřní vodovod</t>
  </si>
  <si>
    <t>722130104</t>
  </si>
  <si>
    <t>Potrubí z ocelových trubek pozinkovaných hladkých pro zavodněný systém spojovaných lisováním PN 16 do 110°C Ø 28/1,5</t>
  </si>
  <si>
    <t>-45168837</t>
  </si>
  <si>
    <t>https://podminky.urs.cz/item/CS_URS_2023_02/722130104</t>
  </si>
  <si>
    <t>722130105</t>
  </si>
  <si>
    <t>Potrubí z ocelových trubek pozinkovaných hladkých pro zavodněný systém spojovaných lisováním PN 16 do 110°C Ø 35/1,5</t>
  </si>
  <si>
    <t>-1076181458</t>
  </si>
  <si>
    <t>https://podminky.urs.cz/item/CS_URS_2023_02/722130105</t>
  </si>
  <si>
    <t>722130801</t>
  </si>
  <si>
    <t>Demontáž potrubí z ocelových trubek pozinkovaných závitových do DN 25</t>
  </si>
  <si>
    <t>-620181247</t>
  </si>
  <si>
    <t>https://podminky.urs.cz/item/CS_URS_2023_02/722130801</t>
  </si>
  <si>
    <t>722130802</t>
  </si>
  <si>
    <t>Demontáž potrubí z ocelových trubek pozinkovaných závitových přes 25 do DN 40</t>
  </si>
  <si>
    <t>-1127479760</t>
  </si>
  <si>
    <t>https://podminky.urs.cz/item/CS_URS_2023_02/722130802</t>
  </si>
  <si>
    <t>722175002</t>
  </si>
  <si>
    <t>Potrubí z plastových trubek z polypropylenu PP-RCT svařovaných polyfúzně D 20 x 2,8</t>
  </si>
  <si>
    <t>1014099816</t>
  </si>
  <si>
    <t>https://podminky.urs.cz/item/CS_URS_2023_02/722175002</t>
  </si>
  <si>
    <t>722175003</t>
  </si>
  <si>
    <t>Potrubí z plastových trubek z polypropylenu PP-RCT svařovaných polyfúzně D 25 x 3,5</t>
  </si>
  <si>
    <t>549910140</t>
  </si>
  <si>
    <t>https://podminky.urs.cz/item/CS_URS_2023_02/722175003</t>
  </si>
  <si>
    <t>722175004</t>
  </si>
  <si>
    <t>Potrubí z plastových trubek z polypropylenu PP-RCT svařovaných polyfúzně D 32 x 4,4</t>
  </si>
  <si>
    <t>106609982</t>
  </si>
  <si>
    <t>https://podminky.urs.cz/item/CS_URS_2023_02/722175004</t>
  </si>
  <si>
    <t>722175005</t>
  </si>
  <si>
    <t>Potrubí z plastových trubek z polypropylenu PP-RCT svařovaných polyfúzně D 40 x 5,5</t>
  </si>
  <si>
    <t>-295785671</t>
  </si>
  <si>
    <t>https://podminky.urs.cz/item/CS_URS_2023_02/722175005</t>
  </si>
  <si>
    <t>722175006</t>
  </si>
  <si>
    <t>Potrubí z plastových trubek z polypropylenu PP-RCT svařovaných polyfúzně D 50 x 6,9</t>
  </si>
  <si>
    <t>1858338175</t>
  </si>
  <si>
    <t>https://podminky.urs.cz/item/CS_URS_2023_02/722175006</t>
  </si>
  <si>
    <t>722181221</t>
  </si>
  <si>
    <t>Ochrana potrubí termoizolačními trubicemi z pěnového polyetylenu PE přilepenými v příčných a podélných spojích, tloušťky izolace přes 6 do 9 mm, vnitřního průměru izolace DN do 22 mm</t>
  </si>
  <si>
    <t>2090686711</t>
  </si>
  <si>
    <t>https://podminky.urs.cz/item/CS_URS_2023_02/722181221</t>
  </si>
  <si>
    <t>722181231</t>
  </si>
  <si>
    <t>Ochrana potrubí termoizolačními trubicemi z pěnového polyetylenu PE přilepenými v příčných a podélných spojích, tloušťky izolace přes 9 do 13 mm, vnitřního průměru izolace DN do 22 mm</t>
  </si>
  <si>
    <t>1828360144</t>
  </si>
  <si>
    <t>https://podminky.urs.cz/item/CS_URS_2023_02/722181231</t>
  </si>
  <si>
    <t>722181232</t>
  </si>
  <si>
    <t>Ochrana potrubí termoizolačními trubicemi z pěnového polyetylenu PE přilepenými v příčných a podélných spojích, tloušťky izolace přes 9 do 13 mm, vnitřního průměru izolace DN přes 22 do 45 mm</t>
  </si>
  <si>
    <t>1824350125</t>
  </si>
  <si>
    <t>https://podminky.urs.cz/item/CS_URS_2023_02/722181232</t>
  </si>
  <si>
    <t>722181241</t>
  </si>
  <si>
    <t>Ochrana potrubí termoizolačními trubicemi z pěnového polyetylenu PE přilepenými v příčných a podélných spojích, tloušťky izolace přes 13 do 20 mm, vnitřního průměru izolace DN do 22 mm</t>
  </si>
  <si>
    <t>-795886267</t>
  </si>
  <si>
    <t>https://podminky.urs.cz/item/CS_URS_2023_02/722181241</t>
  </si>
  <si>
    <t>722181242</t>
  </si>
  <si>
    <t>Ochrana potrubí termoizolačními trubicemi z pěnového polyetylenu PE přilepenými v příčných a podélných spojích, tloušťky izolace přes 13 do 20 mm, vnitřního průměru izolace DN přes 22 do 45 mm</t>
  </si>
  <si>
    <t>-1920114659</t>
  </si>
  <si>
    <t>https://podminky.urs.cz/item/CS_URS_2023_02/722181242</t>
  </si>
  <si>
    <t>722181251</t>
  </si>
  <si>
    <t>Ochrana potrubí termoizolačními trubicemi z pěnového polyetylenu PE přilepenými v příčných a podélných spojích, tloušťky izolace přes 20 do 25 mm, vnitřního průměru izolace DN do 22 mm</t>
  </si>
  <si>
    <t>920294898</t>
  </si>
  <si>
    <t>https://podminky.urs.cz/item/CS_URS_2023_02/722181251</t>
  </si>
  <si>
    <t>722181252</t>
  </si>
  <si>
    <t>Ochrana potrubí termoizolačními trubicemi z pěnového polyetylenu PE přilepenými v příčných a podélných spojích, tloušťky izolace přes 20 do 25 mm, vnitřního průměru izolace DN přes 22 do 45 mm</t>
  </si>
  <si>
    <t>1761673183</t>
  </si>
  <si>
    <t>https://podminky.urs.cz/item/CS_URS_2023_02/722181252</t>
  </si>
  <si>
    <t>722181253</t>
  </si>
  <si>
    <t>Ochrana potrubí termoizolačními trubicemi z pěnového polyetylenu PE přilepenými v příčných a podélných spojích, tloušťky izolace přes 20 do 25 mm, vnitřního průměru izolace DN přes 45 do 63 mm</t>
  </si>
  <si>
    <t>-161023612</t>
  </si>
  <si>
    <t>https://podminky.urs.cz/item/CS_URS_2023_02/722181253</t>
  </si>
  <si>
    <t>722182011</t>
  </si>
  <si>
    <t>Podpůrný žlab pro potrubí průměru D 20</t>
  </si>
  <si>
    <t>-673053939</t>
  </si>
  <si>
    <t>https://podminky.urs.cz/item/CS_URS_2023_02/722182011</t>
  </si>
  <si>
    <t>722182012</t>
  </si>
  <si>
    <t>Podpůrný žlab pro potrubí průměru D 25</t>
  </si>
  <si>
    <t>1799793536</t>
  </si>
  <si>
    <t>https://podminky.urs.cz/item/CS_URS_2023_02/722182012</t>
  </si>
  <si>
    <t>722182013</t>
  </si>
  <si>
    <t>Podpůrný žlab pro potrubí průměru D 32</t>
  </si>
  <si>
    <t>549181376</t>
  </si>
  <si>
    <t>https://podminky.urs.cz/item/CS_URS_2023_02/722182013</t>
  </si>
  <si>
    <t>722182014</t>
  </si>
  <si>
    <t>Podpůrný žlab pro potrubí průměru D 40</t>
  </si>
  <si>
    <t>-1276757227</t>
  </si>
  <si>
    <t>https://podminky.urs.cz/item/CS_URS_2023_02/722182014</t>
  </si>
  <si>
    <t>722182015</t>
  </si>
  <si>
    <t>Podpůrný žlab pro potrubí průměru D 50</t>
  </si>
  <si>
    <t>-1082434876</t>
  </si>
  <si>
    <t>https://podminky.urs.cz/item/CS_URS_2023_02/722182015</t>
  </si>
  <si>
    <t>722190401</t>
  </si>
  <si>
    <t>Zřízení přípojek na potrubí vyvedení a upevnění výpustek do DN 25</t>
  </si>
  <si>
    <t>262398067</t>
  </si>
  <si>
    <t>https://podminky.urs.cz/item/CS_URS_2023_02/722190401</t>
  </si>
  <si>
    <t>722220111</t>
  </si>
  <si>
    <t>Armatury s jedním závitem nástěnky pro výtokový ventil G 1/2"</t>
  </si>
  <si>
    <t>-1804098268</t>
  </si>
  <si>
    <t>https://podminky.urs.cz/item/CS_URS_2023_02/722220111</t>
  </si>
  <si>
    <t>722220121</t>
  </si>
  <si>
    <t>Armatury s jedním závitem nástěnky pro baterii G 1/2"</t>
  </si>
  <si>
    <t>pár</t>
  </si>
  <si>
    <t>1733284107</t>
  </si>
  <si>
    <t>https://podminky.urs.cz/item/CS_URS_2023_02/722220121</t>
  </si>
  <si>
    <t>722220861</t>
  </si>
  <si>
    <t>Demontáž armatur závitových se dvěma závity do G 3/4</t>
  </si>
  <si>
    <t>2142708085</t>
  </si>
  <si>
    <t>https://podminky.urs.cz/item/CS_URS_2023_02/722220861</t>
  </si>
  <si>
    <t>722231074</t>
  </si>
  <si>
    <t>Armatury se dvěma závity ventily zpětné mosazné PN 10 do 110°C G 1"</t>
  </si>
  <si>
    <t>-64491529</t>
  </si>
  <si>
    <t>https://podminky.urs.cz/item/CS_URS_2023_02/722231074</t>
  </si>
  <si>
    <t>722231075</t>
  </si>
  <si>
    <t>Armatury se dvěma závity ventily zpětné mosazné PN 10 do 110°C G 5/4"</t>
  </si>
  <si>
    <t>-717210154</t>
  </si>
  <si>
    <t>https://podminky.urs.cz/item/CS_URS_2023_02/722231075</t>
  </si>
  <si>
    <t>722231143</t>
  </si>
  <si>
    <t>Armatury se dvěma závity ventily pojistné rohové G 1"</t>
  </si>
  <si>
    <t>-266239879</t>
  </si>
  <si>
    <t>https://podminky.urs.cz/item/CS_URS_2023_02/722231143</t>
  </si>
  <si>
    <t>722232043</t>
  </si>
  <si>
    <t>Armatury se dvěma závity kulové kohouty PN 42 do 185 °C přímé vnitřní závit G 1/2"</t>
  </si>
  <si>
    <t>1274404333</t>
  </si>
  <si>
    <t>https://podminky.urs.cz/item/CS_URS_2023_02/722232043</t>
  </si>
  <si>
    <t>722232045</t>
  </si>
  <si>
    <t>Armatury se dvěma závity kulové kohouty PN 42 do 185 °C přímé vnitřní závit G 1"</t>
  </si>
  <si>
    <t>1091913470</t>
  </si>
  <si>
    <t>https://podminky.urs.cz/item/CS_URS_2023_02/722232045</t>
  </si>
  <si>
    <t>722232061</t>
  </si>
  <si>
    <t>Armatury se dvěma závity kulové kohouty PN 42 do 185 °C přímé vnitřní závit s vypouštěním G 1/2"</t>
  </si>
  <si>
    <t>284608081</t>
  </si>
  <si>
    <t>https://podminky.urs.cz/item/CS_URS_2023_02/722232061</t>
  </si>
  <si>
    <t>722232062</t>
  </si>
  <si>
    <t>Armatury se dvěma závity kulové kohouty PN 42 do 185 °C přímé vnitřní závit s vypouštěním G 3/4"</t>
  </si>
  <si>
    <t>-301775179</t>
  </si>
  <si>
    <t>https://podminky.urs.cz/item/CS_URS_2023_02/722232062</t>
  </si>
  <si>
    <t>722232064</t>
  </si>
  <si>
    <t>Armatury se dvěma závity kulové kohouty PN 42 do 185 °C přímé vnitřní závit s vypouštěním G 5/4"</t>
  </si>
  <si>
    <t>-55903608</t>
  </si>
  <si>
    <t>https://podminky.urs.cz/item/CS_URS_2023_02/722232064</t>
  </si>
  <si>
    <t>722234265</t>
  </si>
  <si>
    <t>Armatury se dvěma závity filtry mosazný PN 20 do 80 °C G 1"</t>
  </si>
  <si>
    <t>-364127718</t>
  </si>
  <si>
    <t>https://podminky.urs.cz/item/CS_URS_2023_02/722234265</t>
  </si>
  <si>
    <t>722250133</t>
  </si>
  <si>
    <t>Požární příslušenství a armatury hydrantový systém s tvarově stálou hadicí celoplechový D 25 x 30 m</t>
  </si>
  <si>
    <t>2042292943</t>
  </si>
  <si>
    <t>https://podminky.urs.cz/item/CS_URS_2023_02/722250133</t>
  </si>
  <si>
    <t>722260811</t>
  </si>
  <si>
    <t>Demontáž vodoměrů závitových G 1/2</t>
  </si>
  <si>
    <t>-2109484582</t>
  </si>
  <si>
    <t>https://podminky.urs.cz/item/CS_URS_2023_02/722260811</t>
  </si>
  <si>
    <t>722262225</t>
  </si>
  <si>
    <t>Vodoměry pro vodu do 40°C závitové horizontální jednovtokové suchoběžné pro dálkový odečet G 1/2" x 110 mm Qn 1,6 R80</t>
  </si>
  <si>
    <t>-544892218</t>
  </si>
  <si>
    <t>https://podminky.urs.cz/item/CS_URS_2023_02/722262225</t>
  </si>
  <si>
    <t>722263208</t>
  </si>
  <si>
    <t>Vodoměry pro vodu do 100°C závitové horizontální jednovtokové suchoběžné pro dálkový odečet G 1/2"x 110 mm Qn 1,6 R80</t>
  </si>
  <si>
    <t>-1912676002</t>
  </si>
  <si>
    <t>https://podminky.urs.cz/item/CS_URS_2023_02/722263208</t>
  </si>
  <si>
    <t>722290226</t>
  </si>
  <si>
    <t>Zkoušky, proplach a desinfekce vodovodního potrubí zkoušky těsnosti vodovodního potrubí závitového do DN 50</t>
  </si>
  <si>
    <t>-1099874124</t>
  </si>
  <si>
    <t>https://podminky.urs.cz/item/CS_URS_2023_02/722290226</t>
  </si>
  <si>
    <t>722290234</t>
  </si>
  <si>
    <t>Zkoušky, proplach a desinfekce vodovodního potrubí proplach a desinfekce vodovodního potrubí do DN 80</t>
  </si>
  <si>
    <t>486108935</t>
  </si>
  <si>
    <t>https://podminky.urs.cz/item/CS_URS_2023_02/722290234</t>
  </si>
  <si>
    <t>998722102</t>
  </si>
  <si>
    <t>Přesun hmot pro vnitřní vodovod stanovený z hmotnosti přesunovaného materiálu vodorovná dopravní vzdálenost do 50 m v objektech výšky přes 6 do 12 m</t>
  </si>
  <si>
    <t>-1042997512</t>
  </si>
  <si>
    <t>https://podminky.urs.cz/item/CS_URS_2023_02/998722102</t>
  </si>
  <si>
    <t>724</t>
  </si>
  <si>
    <t>Zdravotechnika - strojní vybavení</t>
  </si>
  <si>
    <t>724233013</t>
  </si>
  <si>
    <t>Nádoby expanzní tlakové pro rozvody pitné vody s membránou bez pojistného ventilu se závitovým připojením průtočné PN 1,0 o objemu 18 l</t>
  </si>
  <si>
    <t>-561216768</t>
  </si>
  <si>
    <t>https://podminky.urs.cz/item/CS_URS_2023_02/724233013</t>
  </si>
  <si>
    <t>998724101</t>
  </si>
  <si>
    <t>Přesun hmot pro strojní vybavení stanovený z hmotnosti přesunovaného materiálu vodorovná dopravní vzdálenost do 50 m v objektech výšky do 6 m</t>
  </si>
  <si>
    <t>1695370205</t>
  </si>
  <si>
    <t>https://podminky.urs.cz/item/CS_URS_2023_02/998724101</t>
  </si>
  <si>
    <t>725</t>
  </si>
  <si>
    <t>Zdravotechnika - zařizovací předměty</t>
  </si>
  <si>
    <t>725110814</t>
  </si>
  <si>
    <t>Demontáž klozetů kombi</t>
  </si>
  <si>
    <t>-709438718</t>
  </si>
  <si>
    <t>https://podminky.urs.cz/item/CS_URS_2023_02/725110814</t>
  </si>
  <si>
    <t>725111132</t>
  </si>
  <si>
    <t>Zařízení záchodů splachovače nádržkové plastové nízkopoložené nebo vysokopoložené</t>
  </si>
  <si>
    <t>1693359578</t>
  </si>
  <si>
    <t>https://podminky.urs.cz/item/CS_URS_2023_02/725111132</t>
  </si>
  <si>
    <t>725112171</t>
  </si>
  <si>
    <t>Zařízení záchodů kombi klozety s hlubokým splachováním odpad vodorovný</t>
  </si>
  <si>
    <t>1809636765</t>
  </si>
  <si>
    <t>https://podminky.urs.cz/item/CS_URS_2023_02/725112171</t>
  </si>
  <si>
    <t>725210821</t>
  </si>
  <si>
    <t>Demontáž umyvadel bez výtokových armatur umyvadel</t>
  </si>
  <si>
    <t>866579115</t>
  </si>
  <si>
    <t>https://podminky.urs.cz/item/CS_URS_2023_02/725210821</t>
  </si>
  <si>
    <t>725211602</t>
  </si>
  <si>
    <t>Umyvadla keramická bílá bez výtokových armatur připevněná na stěnu šrouby bez sloupu nebo krytu na sifon, šířka umyvadla 550 mm</t>
  </si>
  <si>
    <t>-1385213818</t>
  </si>
  <si>
    <t>https://podminky.urs.cz/item/CS_URS_2023_02/725211602</t>
  </si>
  <si>
    <t>725220841</t>
  </si>
  <si>
    <t>Demontáž van ocelových rohových</t>
  </si>
  <si>
    <t>-606040004</t>
  </si>
  <si>
    <t>https://podminky.urs.cz/item/CS_URS_2023_02/725220841</t>
  </si>
  <si>
    <t>725222113</t>
  </si>
  <si>
    <t>Vany bez výtokových armatur akrylátové se zápachovou uzávěrkou klasické 1500x700 mm</t>
  </si>
  <si>
    <t>24215703</t>
  </si>
  <si>
    <t>https://podminky.urs.cz/item/CS_URS_2023_02/725222113</t>
  </si>
  <si>
    <t>725331111</t>
  </si>
  <si>
    <t>Výlevky bez výtokových armatur a splachovací nádrže keramické se sklopnou plastovou mřížkou 425 mm</t>
  </si>
  <si>
    <t>-493305700</t>
  </si>
  <si>
    <t>https://podminky.urs.cz/item/CS_URS_2023_02/725331111</t>
  </si>
  <si>
    <t>725530823</t>
  </si>
  <si>
    <t>Demontáž elektrických zásobníkových ohřívačů vody tlakových od 50 do 200 l</t>
  </si>
  <si>
    <t>1677757220</t>
  </si>
  <si>
    <t>https://podminky.urs.cz/item/CS_URS_2023_02/725530823</t>
  </si>
  <si>
    <t>725810811</t>
  </si>
  <si>
    <t>Demontáž výtokových ventilů nástěnných</t>
  </si>
  <si>
    <t>322204073</t>
  </si>
  <si>
    <t>https://podminky.urs.cz/item/CS_URS_2023_02/725810811</t>
  </si>
  <si>
    <t>725813111</t>
  </si>
  <si>
    <t>Ventily rohové bez připojovací trubičky nebo flexi hadičky G 1/2"</t>
  </si>
  <si>
    <t>-826069598</t>
  </si>
  <si>
    <t>https://podminky.urs.cz/item/CS_URS_2023_02/725813111</t>
  </si>
  <si>
    <t>725820801</t>
  </si>
  <si>
    <t>Demontáž baterií nástěnných do G 3/4</t>
  </si>
  <si>
    <t>1023980420</t>
  </si>
  <si>
    <t>https://podminky.urs.cz/item/CS_URS_2023_02/725820801</t>
  </si>
  <si>
    <t>725820802</t>
  </si>
  <si>
    <t>Demontáž baterií stojánkových do 1 otvoru</t>
  </si>
  <si>
    <t>1293378660</t>
  </si>
  <si>
    <t>https://podminky.urs.cz/item/CS_URS_2023_02/725820802</t>
  </si>
  <si>
    <t>725821312</t>
  </si>
  <si>
    <t>Baterie dřezové nástěnné pákové s otáčivým kulatým ústím a délkou ramínka 300 mm</t>
  </si>
  <si>
    <t>-1276157123</t>
  </si>
  <si>
    <t>https://podminky.urs.cz/item/CS_URS_2023_02/725821312</t>
  </si>
  <si>
    <t>725821325</t>
  </si>
  <si>
    <t>Baterie dřezové stojánkové pákové s otáčivým ústím a délkou ramínka 220 mm</t>
  </si>
  <si>
    <t>-1141857988</t>
  </si>
  <si>
    <t>https://podminky.urs.cz/item/CS_URS_2023_02/725821325</t>
  </si>
  <si>
    <t>725822611</t>
  </si>
  <si>
    <t>Baterie umyvadlové stojánkové pákové bez výpusti</t>
  </si>
  <si>
    <t>762891970</t>
  </si>
  <si>
    <t>https://podminky.urs.cz/item/CS_URS_2023_02/725822611</t>
  </si>
  <si>
    <t>725831313</t>
  </si>
  <si>
    <t>Baterie vanové nástěnné pákové s příslušenstvím a pohyblivým držákem</t>
  </si>
  <si>
    <t>-384463011</t>
  </si>
  <si>
    <t>https://podminky.urs.cz/item/CS_URS_2023_02/725831313</t>
  </si>
  <si>
    <t>725860811</t>
  </si>
  <si>
    <t>Demontáž zápachových uzávěrek pro zařizovací předměty jednoduchých</t>
  </si>
  <si>
    <t>-1680964378</t>
  </si>
  <si>
    <t>https://podminky.urs.cz/item/CS_URS_2023_02/725860811</t>
  </si>
  <si>
    <t>725861102</t>
  </si>
  <si>
    <t>Zápachové uzávěrky zařizovacích předmětů pro umyvadla DN 40</t>
  </si>
  <si>
    <t>-1806520157</t>
  </si>
  <si>
    <t>https://podminky.urs.cz/item/CS_URS_2023_02/725861102</t>
  </si>
  <si>
    <t>725862113</t>
  </si>
  <si>
    <t>Zápachové uzávěrky zařizovacích předmětů pro dřezy s přípojkou pro pračku nebo myčku DN 40/50</t>
  </si>
  <si>
    <t>1029311599</t>
  </si>
  <si>
    <t>https://podminky.urs.cz/item/CS_URS_2023_02/725862113</t>
  </si>
  <si>
    <t>725980123</t>
  </si>
  <si>
    <t>Dvířka 30/30</t>
  </si>
  <si>
    <t>1443934327</t>
  </si>
  <si>
    <t>https://podminky.urs.cz/item/CS_URS_2023_02/725980123</t>
  </si>
  <si>
    <t>998725102</t>
  </si>
  <si>
    <t>Přesun hmot pro zařizovací předměty stanovený z hmotnosti přesunovaného materiálu vodorovná dopravní vzdálenost do 50 m v objektech výšky přes 6 do 12 m</t>
  </si>
  <si>
    <t>1365012904</t>
  </si>
  <si>
    <t>https://podminky.urs.cz/item/CS_URS_2023_02/998725102</t>
  </si>
  <si>
    <t>727213202</t>
  </si>
  <si>
    <t>Protipožární trubní ucpávky plastového potrubí prostup stropem tloušťky 150 mm požární odolnost EI 60 D 25</t>
  </si>
  <si>
    <t>-919030708</t>
  </si>
  <si>
    <t>https://podminky.urs.cz/item/CS_URS_2023_02/727213202</t>
  </si>
  <si>
    <t>727223105</t>
  </si>
  <si>
    <t>Protipožární ochranné manžety plastového potrubí prostup stropem tloušťky 150 mm požární odolnost EI 90 D 110</t>
  </si>
  <si>
    <t>-617084606</t>
  </si>
  <si>
    <t>https://podminky.urs.cz/item/CS_URS_2023_02/727223105</t>
  </si>
  <si>
    <t>HZS2212</t>
  </si>
  <si>
    <t xml:space="preserve">Hodinové zúčtovací sazby profesí PSV provádění stavebních instalací instalatér odborný - NEPŘEDVÍDANÉ PRÁCE </t>
  </si>
  <si>
    <t>-197015334</t>
  </si>
  <si>
    <t>https://podminky.urs.cz/item/CS_URS_2023_02/HZS2212</t>
  </si>
  <si>
    <t>HZS2491</t>
  </si>
  <si>
    <t xml:space="preserve">Hodinové zúčtovací sazby profesí PSV zednické výpomoci a pomocné práce PSV dělník zednických výpomocí-ZEDNICKÉ VÝPOMOCI </t>
  </si>
  <si>
    <t>-1450217083</t>
  </si>
  <si>
    <t>https://podminky.urs.cz/item/CS_URS_2023_02/HZS2491</t>
  </si>
  <si>
    <t xml:space="preserve">Hodinové zúčtovací sazby ostatních profesí revizní a kontrolní činnost revizní technik specialista-REVIZE POŽÁRNÍCH HYDRANTŮ </t>
  </si>
  <si>
    <t>-315346428</t>
  </si>
  <si>
    <t>HZS42321</t>
  </si>
  <si>
    <t xml:space="preserve">Hodinové zúčtovací sazby ostatních profesí revizní a kontrolní činnost technik odborný- BAKTERIOLOGICKÉ ZKOUŠKY </t>
  </si>
  <si>
    <t>1955399871</t>
  </si>
  <si>
    <t>https://podminky.urs.cz/item/CS_URS_2023_02/HZS42321</t>
  </si>
  <si>
    <t xml:space="preserve">D.1.4.3 - Plynoinstalace </t>
  </si>
  <si>
    <t xml:space="preserve">    723 - Zdravotechnika - vnitřní plynovod</t>
  </si>
  <si>
    <t>M - Práce a dodávky M</t>
  </si>
  <si>
    <t xml:space="preserve">    23-M - Montáže potrubí</t>
  </si>
  <si>
    <t>997013213</t>
  </si>
  <si>
    <t>Vnitrostaveništní doprava suti a vybouraných hmot vodorovně do 50 m svisle ručně pro budovy a haly výšky přes 9 do 12 m</t>
  </si>
  <si>
    <t>709563484</t>
  </si>
  <si>
    <t>https://podminky.urs.cz/item/CS_URS_2023_02/997013213</t>
  </si>
  <si>
    <t>315176891</t>
  </si>
  <si>
    <t>1592502247</t>
  </si>
  <si>
    <t>0,676</t>
  </si>
  <si>
    <t>0,676*19 'Přepočtené koeficientem množství</t>
  </si>
  <si>
    <t>-180089435</t>
  </si>
  <si>
    <t>723</t>
  </si>
  <si>
    <t>Zdravotechnika - vnitřní plynovod</t>
  </si>
  <si>
    <t>723150801</t>
  </si>
  <si>
    <t>Demontáž potrubí svařovaného z ocelových trubek hladkých do Ø 32</t>
  </si>
  <si>
    <t>351439521</t>
  </si>
  <si>
    <t>https://podminky.urs.cz/item/CS_URS_2023_02/723150801</t>
  </si>
  <si>
    <t>723150802</t>
  </si>
  <si>
    <t>Demontáž potrubí svařovaného z ocelových trubek hladkých přes 32 do Ø 44,5</t>
  </si>
  <si>
    <t>-1728054196</t>
  </si>
  <si>
    <t>https://podminky.urs.cz/item/CS_URS_2023_02/723150802</t>
  </si>
  <si>
    <t>723160804</t>
  </si>
  <si>
    <t>Demontáž přípojek k plynoměrům spojovaných na závit bez ochozu G 1</t>
  </si>
  <si>
    <t>-1133861870</t>
  </si>
  <si>
    <t>https://podminky.urs.cz/item/CS_URS_2023_02/723160804</t>
  </si>
  <si>
    <t>723160831</t>
  </si>
  <si>
    <t>Demontáž přípojek k plynoměrům rozpěrek G 1</t>
  </si>
  <si>
    <t>-942377472</t>
  </si>
  <si>
    <t>https://podminky.urs.cz/item/CS_URS_2023_02/723160831</t>
  </si>
  <si>
    <t>723181021</t>
  </si>
  <si>
    <t>Potrubí z měděných trubek tvrdých, spojovaných lisováním Ø 15/1</t>
  </si>
  <si>
    <t>-1449906799</t>
  </si>
  <si>
    <t>https://podminky.urs.cz/item/CS_URS_2023_02/723181021</t>
  </si>
  <si>
    <t>723181022</t>
  </si>
  <si>
    <t>Potrubí z měděných trubek tvrdých, spojovaných lisováním Ø 18/1</t>
  </si>
  <si>
    <t>-1067424519</t>
  </si>
  <si>
    <t>https://podminky.urs.cz/item/CS_URS_2023_02/723181022</t>
  </si>
  <si>
    <t>723181026</t>
  </si>
  <si>
    <t>Potrubí z měděných trubek tvrdých, spojovaných lisováním Ø 42/1,5</t>
  </si>
  <si>
    <t>1489856248</t>
  </si>
  <si>
    <t>https://podminky.urs.cz/item/CS_URS_2023_02/723181026</t>
  </si>
  <si>
    <t>723190109</t>
  </si>
  <si>
    <t>Přípojky plynovodní ke spotřebičům z hadic nerezových vnější závit G 1/2" FM, délky 100 cm</t>
  </si>
  <si>
    <t>-1496513840</t>
  </si>
  <si>
    <t>https://podminky.urs.cz/item/CS_URS_2023_02/723190109</t>
  </si>
  <si>
    <t>723190204</t>
  </si>
  <si>
    <t>Přípojky plynovodní ke strojům a zařízením z trubek ocelových závitových černých spojovaných na závit, bezešvých, běžných DN 25</t>
  </si>
  <si>
    <t>-227787156</t>
  </si>
  <si>
    <t>https://podminky.urs.cz/item/CS_URS_2023_02/723190204</t>
  </si>
  <si>
    <t>723230102</t>
  </si>
  <si>
    <t>Armatury se dvěma závity s protipožární armaturou PN 5 kulové uzávěry přímé závity vnitřní G 1/2" FF</t>
  </si>
  <si>
    <t>-1411449856</t>
  </si>
  <si>
    <t>https://podminky.urs.cz/item/CS_URS_2023_02/723230102</t>
  </si>
  <si>
    <t>723230104</t>
  </si>
  <si>
    <t>Armatury se dvěma závity s protipožární armaturou PN 5 kulové uzávěry přímé závity vnitřní G 1" FF</t>
  </si>
  <si>
    <t>-376231201</t>
  </si>
  <si>
    <t>https://podminky.urs.cz/item/CS_URS_2023_02/723230104</t>
  </si>
  <si>
    <t>723231163</t>
  </si>
  <si>
    <t>Armatury se dvěma závity kohouty kulové PN 42 do 185°C plnoprůtokové vnitřní závit těžká řada G 3/4"</t>
  </si>
  <si>
    <t>666654806</t>
  </si>
  <si>
    <t>https://podminky.urs.cz/item/CS_URS_2023_02/723231163</t>
  </si>
  <si>
    <t>723231165</t>
  </si>
  <si>
    <t>Armatury se dvěma závity kohouty kulové PN 42 do 185°C plnoprůtokové vnitřní závit těžká řada G 1 1/4"</t>
  </si>
  <si>
    <t>2067691184</t>
  </si>
  <si>
    <t>https://podminky.urs.cz/item/CS_URS_2023_02/723231165</t>
  </si>
  <si>
    <t>723260801</t>
  </si>
  <si>
    <t>Demontáž plynoměrů maximální průtok Q (m3/hod) do 16 m3/h</t>
  </si>
  <si>
    <t>-1216758136</t>
  </si>
  <si>
    <t>https://podminky.urs.cz/item/CS_URS_2023_02/723260801</t>
  </si>
  <si>
    <t>998723102</t>
  </si>
  <si>
    <t>Přesun hmot pro vnitřní plynovod stanovený z hmotnosti přesunovaného materiálu vodorovná dopravní vzdálenost do 50 m v objektech výšky přes 6 do 12 m</t>
  </si>
  <si>
    <t>-103906862</t>
  </si>
  <si>
    <t>https://podminky.urs.cz/item/CS_URS_2023_02/998723102</t>
  </si>
  <si>
    <t>725650805</t>
  </si>
  <si>
    <t>Demontáž plynových otopných těles podokenních nebo bezpečnostních pro garáže</t>
  </si>
  <si>
    <t>-753980540</t>
  </si>
  <si>
    <t>https://podminky.urs.cz/item/CS_URS_2023_02/725650805</t>
  </si>
  <si>
    <t>783617611</t>
  </si>
  <si>
    <t>Krycí nátěr (email) armatur a kovových potrubí potrubí do DN 50 mm dvojnásobný syntetický standardní</t>
  </si>
  <si>
    <t>-1771092554</t>
  </si>
  <si>
    <t>https://podminky.urs.cz/item/CS_URS_2023_02/783617611</t>
  </si>
  <si>
    <t>Práce a dodávky M</t>
  </si>
  <si>
    <t>23-M</t>
  </si>
  <si>
    <t>Montáže potrubí</t>
  </si>
  <si>
    <t>230230016</t>
  </si>
  <si>
    <t>Tlakové zkoušky hlavní vzduchem 0,6 MPa DN 50</t>
  </si>
  <si>
    <t>-2084794828</t>
  </si>
  <si>
    <t>https://podminky.urs.cz/item/CS_URS_2023_02/230230016</t>
  </si>
  <si>
    <t>Hodinové zúčtovací sazby profesí PSV zednické výpomoci a pomocné práce PSV dělník zednických výpomocí</t>
  </si>
  <si>
    <t>1911294856</t>
  </si>
  <si>
    <t>HZS4212</t>
  </si>
  <si>
    <t>Hodinové zúčtovací sazby ostatních profesí revizní a kontrolní činnost revizní technik specialista</t>
  </si>
  <si>
    <t>-1118320480</t>
  </si>
  <si>
    <t>https://podminky.urs.cz/item/CS_URS_2023_02/HZS4212</t>
  </si>
  <si>
    <t xml:space="preserve">D.1.4.5 - Silnoproudá elektrotechnika </t>
  </si>
  <si>
    <t xml:space="preserve">    741 - Elektroinstalace - silnoproud</t>
  </si>
  <si>
    <t>741</t>
  </si>
  <si>
    <t>Elektroinstalace - silnoproud</t>
  </si>
  <si>
    <t>7413100011</t>
  </si>
  <si>
    <t xml:space="preserve">Bytové jednotky - Montáž elektroinstalace </t>
  </si>
  <si>
    <t>1403811427</t>
  </si>
  <si>
    <t>https://podminky.urs.cz/item/CS_URS_2023_02/7413100011</t>
  </si>
  <si>
    <t>3457145011</t>
  </si>
  <si>
    <t xml:space="preserve">Bytové jednotky - materiál elektroinstalace </t>
  </si>
  <si>
    <t>935459068</t>
  </si>
  <si>
    <t>7413100012</t>
  </si>
  <si>
    <t xml:space="preserve">Bytové jednotky - Montáž rozvodnice </t>
  </si>
  <si>
    <t>-403427460</t>
  </si>
  <si>
    <t>https://podminky.urs.cz/item/CS_URS_2023_02/7413100012</t>
  </si>
  <si>
    <t>3457145012</t>
  </si>
  <si>
    <t xml:space="preserve">Bytové jednotky - materiál rozvodnice </t>
  </si>
  <si>
    <t>328698311</t>
  </si>
  <si>
    <t>7413100013</t>
  </si>
  <si>
    <t xml:space="preserve">Společné prostory - Montáž elektroinstalace </t>
  </si>
  <si>
    <t>-1900061525</t>
  </si>
  <si>
    <t>https://podminky.urs.cz/item/CS_URS_2023_02/7413100013</t>
  </si>
  <si>
    <t>3457145013</t>
  </si>
  <si>
    <t xml:space="preserve">Společné prostory - materiál elektroinstalace </t>
  </si>
  <si>
    <t>1492055192</t>
  </si>
  <si>
    <t>7413100014</t>
  </si>
  <si>
    <t xml:space="preserve">Společné prostory - Montáž rozvodnice </t>
  </si>
  <si>
    <t>752637460</t>
  </si>
  <si>
    <t>https://podminky.urs.cz/item/CS_URS_2023_02/7413100014</t>
  </si>
  <si>
    <t>3457145014</t>
  </si>
  <si>
    <t>Společné prostory - materiál rozvodnice</t>
  </si>
  <si>
    <t>1807622765</t>
  </si>
  <si>
    <t>7413100015</t>
  </si>
  <si>
    <t xml:space="preserve">Ochrana před bleskem - Montáž </t>
  </si>
  <si>
    <t>-70322430</t>
  </si>
  <si>
    <t>https://podminky.urs.cz/item/CS_URS_2023_02/7413100015</t>
  </si>
  <si>
    <t>3457145015</t>
  </si>
  <si>
    <t xml:space="preserve">Ochrana před bleskem - materiál </t>
  </si>
  <si>
    <t>1107308088</t>
  </si>
  <si>
    <t>7413100016</t>
  </si>
  <si>
    <t xml:space="preserve">Domácí telefony - Montáž elektroinstalace </t>
  </si>
  <si>
    <t>-1961190152</t>
  </si>
  <si>
    <t>https://podminky.urs.cz/item/CS_URS_2023_02/7413100016</t>
  </si>
  <si>
    <t>3457145016</t>
  </si>
  <si>
    <t xml:space="preserve">Domácí telefony  - materiál elektroinstalace </t>
  </si>
  <si>
    <t>896950757</t>
  </si>
  <si>
    <t>741810003</t>
  </si>
  <si>
    <t>Zkoušky a prohlídky elektrických rozvodů a zařízení celková prohlídka a vyhotovení revizní zprávy pro objem montážních prací přes 500 do 1000 tis. Kč</t>
  </si>
  <si>
    <t>-662901642</t>
  </si>
  <si>
    <t>https://podminky.urs.cz/item/CS_URS_2023_02/741810003</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</si>
  <si>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</si>
  <si>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</si>
  <si>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</si>
  <si>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</si>
  <si>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rPr>
      <t xml:space="preserve">Rekapitulace stavby </t>
    </r>
    <r>
      <rPr>
        <sz val="8"/>
        <rFont val="Arial CE"/>
      </rPr>
      <t>obsahuje sestavu Rekapitulace stavby a Rekapitulace objektů stavby a soupisů prací.</t>
    </r>
  </si>
  <si>
    <r>
      <t xml:space="preserve">V sestavě </t>
    </r>
    <r>
      <rPr>
        <b/>
        <sz val="8"/>
        <rFont val="Arial CE"/>
      </rPr>
      <t>Rekapitulace stavby</t>
    </r>
    <r>
      <rPr>
        <sz val="8"/>
        <rFont val="Arial C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</si>
  <si>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</si>
  <si>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</si>
  <si>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rPr>
      <t>Rekapitulace objektů stavby a soupisů prací</t>
    </r>
    <r>
      <rPr>
        <sz val="8"/>
        <rFont val="Arial C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</si>
  <si>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</si>
  <si>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</si>
  <si>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</si>
  <si>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</si>
  <si>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</si>
  <si>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</si>
  <si>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</si>
  <si>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</si>
  <si>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</si>
  <si>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</si>
  <si>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</si>
  <si>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</si>
  <si>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</si>
  <si>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rFont val="Arial CE"/>
      </rPr>
      <t xml:space="preserve">Soupis prací </t>
    </r>
    <r>
      <rPr>
        <sz val="8"/>
        <rFont val="Arial CE"/>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</si>
  <si>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</si>
  <si>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rPr>
      <t>Krycí list soupisu</t>
    </r>
    <r>
      <rPr>
        <sz val="8"/>
        <rFont val="Arial CE"/>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</si>
  <si>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</si>
  <si>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rPr>
      <t>Rekapitulace členění soupisu prací</t>
    </r>
    <r>
      <rPr>
        <sz val="8"/>
        <rFont val="Arial CE"/>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</si>
  <si>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</si>
  <si>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rPr>
      <t xml:space="preserve">Soupis prací </t>
    </r>
    <r>
      <rPr>
        <sz val="8"/>
        <rFont val="Arial C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</si>
  <si>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</si>
  <si>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</si>
  <si>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</si>
  <si>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</si>
  <si>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</si>
  <si>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</si>
  <si>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</si>
  <si>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</si>
  <si>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</si>
  <si>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</si>
  <si>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</si>
  <si>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</si>
  <si>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</si>
  <si>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</si>
  <si>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</si>
  <si>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</si>
  <si>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</si>
  <si>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</si>
  <si>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</si>
  <si>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</si>
  <si>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</si>
  <si>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</si>
  <si>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</si>
  <si>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</si>
  <si>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</si>
  <si>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</si>
  <si>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</si>
  <si>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</si>
  <si>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</si>
  <si>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</si>
  <si>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</si>
  <si>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</si>
  <si>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</si>
  <si>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</si>
  <si>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</si>
  <si>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</si>
  <si>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</si>
  <si>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</si>
  <si>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</si>
  <si>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</si>
  <si>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</si>
  <si>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</si>
  <si>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</si>
  <si>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</si>
  <si>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</si>
  <si>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</si>
  <si>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</si>
  <si>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</si>
  <si>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</si>
  <si>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</si>
  <si>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</si>
  <si>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</si>
  <si>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</si>
  <si>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</si>
  <si>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</si>
  <si>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</si>
  <si>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</si>
  <si>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</si>
  <si>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</si>
  <si>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</si>
  <si>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</si>
  <si>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</si>
  <si>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</si>
  <si>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</si>
  <si>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</si>
  <si>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</si>
  <si>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</si>
  <si>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</si>
  <si>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</si>
  <si>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</si>
  <si>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</si>
  <si>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</si>
  <si>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</si>
  <si>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</si>
  <si>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</si>
  <si>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</si>
  <si>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</si>
  <si>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</si>
  <si>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</si>
  <si>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</si>
  <si>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</si>
  <si>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</si>
  <si>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</si>
  <si>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</si>
  <si>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</si>
  <si>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</si>
  <si>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</si>
  <si>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</si>
  <si>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</si>
  <si>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</si>
  <si>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</si>
  <si>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</si>
  <si>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</si>
  <si>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</si>
  <si>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</si>
  <si>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</si>
  <si>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</si>
  <si>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</si>
  <si>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</si>
  <si>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</si>
  <si>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</si>
  <si>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</si>
  <si>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</si>
  <si>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</si>
  <si>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</si>
  <si>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</si>
  <si>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</si>
  <si>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</si>
  <si>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</si>
  <si>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</si>
  <si>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</si>
  <si>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</si>
  <si>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</si>
  <si>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</si>
  <si>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</si>
  <si>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</si>
  <si>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</si>
  <si>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</si>
  <si>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</si>
  <si>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</si>
  <si>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</si>
  <si>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</si>
  <si>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</si>
  <si>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</si>
  <si>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</si>
  <si>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</si>
  <si>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</si>
  <si>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</si>
  <si>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</si>
  <si>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</si>
  <si>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</si>
  <si>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</si>
  <si>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</si>
  <si>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</si>
  <si>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</si>
  <si>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</si>
  <si>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</si>
  <si>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</si>
  <si>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</si>
  <si>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</si>
  <si>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</si>
  <si>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</si>
  <si>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</si>
  <si>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</si>
  <si>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</si>
  <si>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</si>
  <si>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</si>
  <si>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</si>
  <si>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</si>
  <si>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</si>
  <si>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</si>
  <si>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</si>
  <si>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</si>
  <si>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</si>
  <si>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</si>
  <si>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</si>
  <si>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</si>
  <si>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 xml:space="preserve">Hodinové zúčtovací sazby ostatních profesí revizní a kontrolní činnost revizní technik specialista - Revize odzkouření </t>
  </si>
  <si>
    <t>Nepřímotopné zásobníkové ohřívače TUV stacionární s jedním teplosměnným výměníkem PN 0,6 MPa/1,0 MPa, t = 80°C/110°C objem zásobníku / v.pl. m2 výměníku 200 l / 1,45 m2, včetně tepelné izolace</t>
  </si>
  <si>
    <t xml:space="preserve">Zařízení staveniště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</si>
</sst>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8">
    <font>
      <sz val="8"/>
      <color theme="1"/>
      <name val="Arial CE"/>
    </font>
    <font>
      <u/>
      <sz val="11"/>
      <color theme="10"/>
      <name val="Calibri"/>
      <scheme val="minor"/>
    </font>
    <font>
      <sz val="8"/>
      <color indexed="65"/>
      <name val="Arial CE"/>
    </font>
    <font>
      <sz val="8"/>
      <color indexed="48"/>
      <name val="Arial CE"/>
    </font>
    <font>
      <b/>
      <sz val="14"/>
      <name val="Arial CE"/>
    </font>
    <font>
      <b/>
      <sz val="12"/>
      <color indexed="55"/>
      <name val="Arial CE"/>
    </font>
    <font>
      <sz val="10"/>
      <color indexed="55"/>
      <name val="Arial CE"/>
    </font>
    <font>
      <sz val="10"/>
      <name val="Arial CE"/>
    </font>
    <font>
      <b/>
      <sz val="8"/>
      <color indexed="55"/>
      <name val="Arial CE"/>
    </font>
    <font>
      <b/>
      <sz val="11"/>
      <name val="Arial CE"/>
    </font>
    <font>
      <b/>
      <sz val="10"/>
      <name val="Arial CE"/>
    </font>
    <font>
      <b/>
      <sz val="10"/>
      <color indexed="55"/>
      <name val="Arial CE"/>
    </font>
    <font>
      <b/>
      <sz val="12"/>
      <name val="Arial CE"/>
    </font>
    <font>
      <sz val="12"/>
      <color indexed="55"/>
      <name val="Arial CE"/>
    </font>
    <font>
      <sz val="8"/>
      <color indexed="55"/>
      <name val="Arial CE"/>
    </font>
    <font>
      <sz val="9"/>
      <name val="Arial CE"/>
    </font>
    <font>
      <sz val="9"/>
      <color indexed="55"/>
      <name val="Arial CE"/>
    </font>
    <font>
      <b/>
      <sz val="12"/>
      <color rgb="FF960000"/>
      <name val="Arial CE"/>
    </font>
    <font>
      <sz val="11"/>
      <name val="Arial CE"/>
    </font>
    <font>
      <sz val="18"/>
      <color theme="10"/>
      <name val="Wingdings 2"/>
    </font>
    <font>
      <b/>
      <sz val="11"/>
      <color indexed="56"/>
      <name val="Arial CE"/>
    </font>
    <font>
      <sz val="11"/>
      <color indexed="56"/>
      <name val="Arial CE"/>
    </font>
    <font>
      <sz val="11"/>
      <color indexed="55"/>
      <name val="Arial CE"/>
    </font>
    <font>
      <sz val="10"/>
      <color indexed="48"/>
      <name val="Arial CE"/>
    </font>
    <font>
      <b/>
      <sz val="12"/>
      <color indexed="16"/>
      <name val="Arial CE"/>
    </font>
    <font>
      <sz val="12"/>
      <color indexed="56"/>
      <name val="Arial CE"/>
    </font>
    <font>
      <sz val="10"/>
      <color indexed="56"/>
      <name val="Arial CE"/>
    </font>
    <font>
      <sz val="8"/>
      <color rgb="FF960000"/>
      <name val="Arial CE"/>
    </font>
    <font>
      <b/>
      <sz val="8"/>
      <name val="Arial CE"/>
    </font>
    <font>
      <sz val="8"/>
      <color indexed="56"/>
      <name val="Arial CE"/>
    </font>
    <font>
      <sz val="7"/>
      <color rgb="FF979797"/>
      <name val="Arial CE"/>
    </font>
    <font>
      <i/>
      <u/>
      <sz val="7"/>
      <color rgb="FF979797"/>
      <name val="Calibri"/>
      <scheme val="minor"/>
    </font>
    <font>
      <sz val="7"/>
      <color indexed="55"/>
      <name val="Arial CE"/>
    </font>
    <font>
      <i/>
      <sz val="7"/>
      <color indexed="55"/>
      <name val="Arial CE"/>
    </font>
    <font>
      <sz val="8"/>
      <color rgb="FF505050"/>
      <name val="Arial CE"/>
    </font>
    <font>
      <sz val="8"/>
      <color indexed="2"/>
      <name val="Arial CE"/>
    </font>
    <font>
      <i/>
      <sz val="9"/>
      <color indexed="4"/>
      <name val="Arial CE"/>
    </font>
    <font>
      <i/>
      <sz val="8"/>
      <color indexed="4"/>
      <name val="Arial CE"/>
    </font>
    <font>
      <sz val="8"/>
      <color indexed="20"/>
      <name val="Arial CE"/>
    </font>
    <font>
      <sz val="8"/>
      <name val="Trebuchet MS"/>
    </font>
    <font>
      <b/>
      <sz val="16"/>
      <name val="Trebuchet MS"/>
    </font>
    <font>
      <b/>
      <sz val="11"/>
      <name val="Trebuchet MS"/>
    </font>
    <font>
      <sz val="8"/>
      <name val="Arial CE"/>
    </font>
    <font>
      <sz val="9"/>
      <name val="Trebuchet MS"/>
    </font>
    <font>
      <sz val="10"/>
      <name val="Trebuchet MS"/>
    </font>
    <font>
      <sz val="11"/>
      <name val="Trebuchet MS"/>
    </font>
    <font>
      <b/>
      <sz val="9"/>
      <name val="Trebuchet MS"/>
    </font>
    <font>
      <i/>
      <sz val="8"/>
      <name val="Arial CE"/>
    </font>
  </fonts>
  <fills count="6">
    <fill>
      <patternFill patternType="none"/>
    </fill>
    <fill>
      <patternFill patternType="gray125"/>
    </fill>
    <fill>
      <patternFill patternType="solid">
        <fgColor indexed="22"/>
        <bgColor indexed="22"/>
      </patternFill>
    </fill>
    <fill>
      <patternFill patternType="solid">
        <fgColor indexed="26"/>
        <bgColor indexed="26"/>
      </patternFill>
    </fill>
    <fill>
      <patternFill patternType="solid">
        <fgColor rgb="FFBEBEBE"/>
        <bgColor rgb="FFBEBEBE"/>
      </patternFill>
    </fill>
    <fill>
      <patternFill patternType="solid">
        <fgColor rgb="FFD2D2D2"/>
        <bgColor rgb="FFD2D2D2"/>
      </patternFill>
    </fill>
  </fills>
  <borders count="3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hair">
        <color indexed="55"/>
      </left>
      <right/>
      <top style="hair">
        <color indexed="55"/>
      </top>
      <bottom/>
      <diagonal/>
    </border>
    <border>
      <left/>
      <right/>
      <top style="hair">
        <color indexed="55"/>
      </top>
      <bottom/>
      <diagonal/>
    </border>
    <border>
      <left/>
      <right style="hair">
        <color indexed="55"/>
      </right>
      <top style="hair">
        <color indexed="55"/>
      </top>
      <bottom/>
      <diagonal/>
    </border>
    <border>
      <left style="hair">
        <color indexed="55"/>
      </left>
      <right/>
      <top/>
      <bottom/>
      <diagonal/>
    </border>
    <border>
      <left/>
      <right style="hair">
        <color indexed="55"/>
      </right>
      <top/>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style="hair">
        <color indexed="55"/>
      </left>
      <right style="hair">
        <color indexed="55"/>
      </right>
      <top style="hair">
        <color indexed="55"/>
      </top>
      <bottom style="hair">
        <color indexed="55"/>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1" fillId="0" borderId="0" applyNumberFormat="0" applyFill="0" applyBorder="0" applyProtection="0"/>
  </cellStyleXfs>
  <cellXfs count="314">
    <xf numFmtId="0" fontId="0" fillId="0" borderId="0" xfId="0"/>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4"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top"/>
    </xf>
    <xf numFmtId="0" fontId="7" fillId="0" borderId="0" xfId="0" applyFont="1" applyAlignment="1">
      <alignment horizontal="left" vertical="center"/>
    </xf>
    <xf numFmtId="0" fontId="9" fillId="0" borderId="0" xfId="0" applyFont="1" applyAlignment="1">
      <alignment horizontal="left" vertical="top"/>
    </xf>
    <xf numFmtId="0" fontId="6" fillId="0" borderId="0" xfId="0" applyFont="1" applyAlignment="1">
      <alignment horizontal="left" vertical="center"/>
    </xf>
    <xf numFmtId="0" fontId="7" fillId="3" borderId="0" xfId="0" applyFont="1" applyFill="1" applyAlignment="1" applyProtection="1">
      <alignment horizontal="left" vertical="center"/>
      <protection locked="0"/>
    </xf>
    <xf numFmtId="49" fontId="7" fillId="3" borderId="0" xfId="0" applyNumberFormat="1" applyFont="1" applyFill="1" applyAlignment="1" applyProtection="1">
      <alignment horizontal="left" vertical="center"/>
      <protection locked="0"/>
    </xf>
    <xf numFmtId="0" fontId="7" fillId="0" borderId="0" xfId="0" applyFont="1" applyAlignment="1">
      <alignment horizontal="left" vertical="center" wrapText="1"/>
    </xf>
    <xf numFmtId="0" fontId="0" fillId="0" borderId="4" xfId="0" applyBorder="1"/>
    <xf numFmtId="0" fontId="0" fillId="0" borderId="0" xfId="0" applyAlignment="1">
      <alignment vertical="center"/>
    </xf>
    <xf numFmtId="0" fontId="0" fillId="0" borderId="3" xfId="0" applyBorder="1" applyAlignment="1">
      <alignment vertical="center"/>
    </xf>
    <xf numFmtId="0" fontId="10" fillId="0" borderId="5" xfId="0" applyFont="1" applyBorder="1" applyAlignment="1">
      <alignment horizontal="left" vertical="center"/>
    </xf>
    <xf numFmtId="0" fontId="0" fillId="0" borderId="5" xfId="0" applyBorder="1" applyAlignment="1">
      <alignment vertical="center"/>
    </xf>
    <xf numFmtId="0" fontId="6" fillId="0" borderId="0" xfId="0" applyFont="1" applyAlignment="1">
      <alignment horizontal="right" vertical="center"/>
    </xf>
    <xf numFmtId="0" fontId="6" fillId="0" borderId="0" xfId="0" applyFont="1" applyAlignment="1">
      <alignment vertical="center"/>
    </xf>
    <xf numFmtId="0" fontId="6" fillId="0" borderId="3" xfId="0" applyFont="1" applyBorder="1" applyAlignment="1">
      <alignment vertical="center"/>
    </xf>
    <xf numFmtId="0" fontId="0" fillId="4" borderId="0" xfId="0" applyFill="1" applyAlignment="1">
      <alignment vertical="center"/>
    </xf>
    <xf numFmtId="0" fontId="12" fillId="4" borderId="6" xfId="0" applyFont="1" applyFill="1" applyBorder="1" applyAlignment="1">
      <alignment horizontal="left" vertical="center"/>
    </xf>
    <xf numFmtId="0" fontId="0" fillId="4" borderId="7" xfId="0" applyFill="1" applyBorder="1" applyAlignment="1">
      <alignment vertical="center"/>
    </xf>
    <xf numFmtId="0" fontId="12" fillId="4" borderId="7" xfId="0" applyFont="1" applyFill="1"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7" fillId="0" borderId="0" xfId="0" applyFont="1" applyAlignment="1">
      <alignment vertical="center"/>
    </xf>
    <xf numFmtId="0" fontId="7" fillId="0" borderId="3" xfId="0" applyFont="1" applyBorder="1" applyAlignment="1">
      <alignment vertical="center"/>
    </xf>
    <xf numFmtId="0" fontId="9" fillId="0" borderId="0" xfId="0" applyFont="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10" fillId="0" borderId="0" xfId="0" applyFont="1" applyAlignment="1">
      <alignment vertical="center"/>
    </xf>
    <xf numFmtId="165" fontId="7"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4" fillId="0" borderId="0" xfId="0" applyFont="1" applyAlignment="1">
      <alignment horizontal="left" vertical="center"/>
    </xf>
    <xf numFmtId="0" fontId="0" fillId="0" borderId="15" xfId="0" applyBorder="1" applyAlignment="1">
      <alignment vertical="center"/>
    </xf>
    <xf numFmtId="0" fontId="0" fillId="5" borderId="7" xfId="0" applyFill="1" applyBorder="1" applyAlignment="1">
      <alignment vertical="center"/>
    </xf>
    <xf numFmtId="0" fontId="15" fillId="5" borderId="8" xfId="0" applyFont="1" applyFill="1" applyBorder="1" applyAlignment="1">
      <alignment horizontal="center" vertical="center"/>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1" xfId="0" applyBorder="1" applyAlignment="1">
      <alignment vertical="center"/>
    </xf>
    <xf numFmtId="0" fontId="12" fillId="0" borderId="0" xfId="0" applyFont="1" applyAlignment="1">
      <alignment vertical="center"/>
    </xf>
    <xf numFmtId="0" fontId="12" fillId="0" borderId="3" xfId="0" applyFont="1" applyBorder="1" applyAlignment="1">
      <alignment vertical="center"/>
    </xf>
    <xf numFmtId="0" fontId="17" fillId="0" borderId="0" xfId="0" applyFont="1" applyAlignment="1">
      <alignment horizontal="left" vertical="center"/>
    </xf>
    <xf numFmtId="0" fontId="17" fillId="0" borderId="0" xfId="0" applyFont="1" applyAlignment="1">
      <alignment vertical="center"/>
    </xf>
    <xf numFmtId="4" fontId="17" fillId="0" borderId="0" xfId="0" applyNumberFormat="1" applyFont="1" applyAlignment="1">
      <alignment vertical="center"/>
    </xf>
    <xf numFmtId="0" fontId="12" fillId="0" borderId="0" xfId="0" applyFont="1" applyAlignment="1">
      <alignment horizontal="center" vertical="center"/>
    </xf>
    <xf numFmtId="4" fontId="13" fillId="0" borderId="14" xfId="0" applyNumberFormat="1" applyFont="1" applyBorder="1" applyAlignment="1">
      <alignment vertical="center"/>
    </xf>
    <xf numFmtId="4" fontId="13" fillId="0" borderId="0" xfId="0" applyNumberFormat="1" applyFont="1" applyAlignment="1">
      <alignment vertical="center"/>
    </xf>
    <xf numFmtId="166" fontId="13" fillId="0" borderId="0" xfId="0" applyNumberFormat="1" applyFont="1" applyAlignment="1">
      <alignment vertical="center"/>
    </xf>
    <xf numFmtId="4" fontId="13" fillId="0" borderId="15" xfId="0" applyNumberFormat="1" applyFont="1" applyBorder="1" applyAlignment="1">
      <alignment vertical="center"/>
    </xf>
    <xf numFmtId="0" fontId="12" fillId="0" borderId="0" xfId="0" applyFont="1" applyAlignment="1">
      <alignment horizontal="left" vertical="center"/>
    </xf>
    <xf numFmtId="0" fontId="18" fillId="0" borderId="0" xfId="0" applyFont="1" applyAlignment="1">
      <alignment vertical="center"/>
    </xf>
    <xf numFmtId="0" fontId="19" fillId="0" borderId="0" xfId="1" applyFont="1" applyAlignment="1">
      <alignment horizontal="center" vertical="center"/>
    </xf>
    <xf numFmtId="0" fontId="18" fillId="0" borderId="3" xfId="0" applyFont="1" applyBorder="1" applyAlignment="1">
      <alignment vertical="center"/>
    </xf>
    <xf numFmtId="0" fontId="20" fillId="0" borderId="0" xfId="0" applyFont="1" applyAlignment="1">
      <alignment vertical="center"/>
    </xf>
    <xf numFmtId="0" fontId="21" fillId="0" borderId="0" xfId="0" applyFont="1" applyAlignment="1">
      <alignment vertical="center"/>
    </xf>
    <xf numFmtId="0" fontId="9" fillId="0" borderId="0" xfId="0" applyFont="1" applyAlignment="1">
      <alignment horizontal="center" vertical="center"/>
    </xf>
    <xf numFmtId="4" fontId="22" fillId="0" borderId="14" xfId="0" applyNumberFormat="1" applyFont="1" applyBorder="1" applyAlignment="1">
      <alignment vertical="center"/>
    </xf>
    <xf numFmtId="4" fontId="22" fillId="0" borderId="0" xfId="0" applyNumberFormat="1" applyFont="1" applyAlignment="1">
      <alignment vertical="center"/>
    </xf>
    <xf numFmtId="166" fontId="22" fillId="0" borderId="0" xfId="0" applyNumberFormat="1" applyFont="1" applyAlignment="1">
      <alignment vertical="center"/>
    </xf>
    <xf numFmtId="4" fontId="22" fillId="0" borderId="15" xfId="0" applyNumberFormat="1" applyFont="1" applyBorder="1" applyAlignment="1">
      <alignment vertical="center"/>
    </xf>
    <xf numFmtId="0" fontId="18" fillId="0" borderId="0" xfId="0" applyFont="1" applyAlignment="1">
      <alignment horizontal="left" vertical="center"/>
    </xf>
    <xf numFmtId="4" fontId="22" fillId="0" borderId="19" xfId="0" applyNumberFormat="1" applyFont="1" applyBorder="1" applyAlignment="1">
      <alignment vertical="center"/>
    </xf>
    <xf numFmtId="4" fontId="22" fillId="0" borderId="20" xfId="0" applyNumberFormat="1" applyFont="1" applyBorder="1" applyAlignment="1">
      <alignment vertical="center"/>
    </xf>
    <xf numFmtId="166" fontId="22" fillId="0" borderId="20" xfId="0" applyNumberFormat="1" applyFont="1" applyBorder="1" applyAlignment="1">
      <alignment vertical="center"/>
    </xf>
    <xf numFmtId="4" fontId="22" fillId="0" borderId="21" xfId="0" applyNumberFormat="1" applyFont="1" applyBorder="1" applyAlignment="1">
      <alignment vertical="center"/>
    </xf>
    <xf numFmtId="0" fontId="23" fillId="0" borderId="0" xfId="0" applyFont="1" applyAlignment="1">
      <alignment horizontal="left" vertical="center"/>
    </xf>
    <xf numFmtId="0" fontId="0" fillId="0" borderId="0" xfId="0" applyAlignment="1">
      <alignment vertical="center" wrapText="1"/>
    </xf>
    <xf numFmtId="0" fontId="0" fillId="0" borderId="3" xfId="0" applyBorder="1" applyAlignment="1">
      <alignment vertical="center" wrapText="1"/>
    </xf>
    <xf numFmtId="0" fontId="10" fillId="0" borderId="0" xfId="0" applyFont="1" applyAlignment="1">
      <alignment horizontal="left" vertical="center"/>
    </xf>
    <xf numFmtId="4" fontId="6" fillId="0" borderId="0" xfId="0" applyNumberFormat="1" applyFont="1" applyAlignment="1">
      <alignment vertical="center"/>
    </xf>
    <xf numFmtId="164" fontId="6" fillId="0" borderId="0" xfId="0" applyNumberFormat="1" applyFont="1" applyAlignment="1">
      <alignment horizontal="right" vertical="center"/>
    </xf>
    <xf numFmtId="0" fontId="0" fillId="5" borderId="0" xfId="0" applyFill="1" applyAlignment="1">
      <alignment vertical="center"/>
    </xf>
    <xf numFmtId="0" fontId="12" fillId="5" borderId="6" xfId="0" applyFont="1" applyFill="1" applyBorder="1" applyAlignment="1">
      <alignment horizontal="left" vertical="center"/>
    </xf>
    <xf numFmtId="0" fontId="12" fillId="5" borderId="7" xfId="0" applyFont="1" applyFill="1" applyBorder="1" applyAlignment="1">
      <alignment horizontal="right" vertical="center"/>
    </xf>
    <xf numFmtId="0" fontId="12" fillId="5" borderId="7" xfId="0" applyFont="1" applyFill="1" applyBorder="1" applyAlignment="1">
      <alignment horizontal="center" vertical="center"/>
    </xf>
    <xf numFmtId="4" fontId="12" fillId="5" borderId="7" xfId="0" applyNumberFormat="1" applyFont="1" applyFill="1" applyBorder="1" applyAlignment="1">
      <alignment vertical="center"/>
    </xf>
    <xf numFmtId="0" fontId="0" fillId="5" borderId="8" xfId="0" applyFill="1" applyBorder="1" applyAlignment="1">
      <alignment vertical="center"/>
    </xf>
    <xf numFmtId="0" fontId="15" fillId="5" borderId="0" xfId="0" applyFont="1" applyFill="1" applyAlignment="1">
      <alignment horizontal="left" vertical="center"/>
    </xf>
    <xf numFmtId="0" fontId="15" fillId="5" borderId="0" xfId="0" applyFont="1" applyFill="1" applyAlignment="1">
      <alignment horizontal="right" vertical="center"/>
    </xf>
    <xf numFmtId="0" fontId="24" fillId="0" borderId="0" xfId="0" applyFont="1" applyAlignment="1">
      <alignment horizontal="left" vertical="center"/>
    </xf>
    <xf numFmtId="0" fontId="25" fillId="0" borderId="0" xfId="0" applyFont="1" applyAlignment="1">
      <alignment vertical="center"/>
    </xf>
    <xf numFmtId="0" fontId="25" fillId="0" borderId="3" xfId="0" applyFont="1" applyBorder="1" applyAlignment="1">
      <alignment vertical="center"/>
    </xf>
    <xf numFmtId="0" fontId="25" fillId="0" borderId="20" xfId="0" applyFont="1" applyBorder="1" applyAlignment="1">
      <alignment horizontal="left" vertical="center"/>
    </xf>
    <xf numFmtId="0" fontId="25" fillId="0" borderId="20" xfId="0" applyFont="1" applyBorder="1" applyAlignment="1">
      <alignment vertical="center"/>
    </xf>
    <xf numFmtId="4" fontId="25" fillId="0" borderId="20" xfId="0" applyNumberFormat="1" applyFont="1" applyBorder="1" applyAlignment="1">
      <alignment vertical="center"/>
    </xf>
    <xf numFmtId="0" fontId="26" fillId="0" borderId="0" xfId="0" applyFont="1" applyAlignment="1">
      <alignment vertical="center"/>
    </xf>
    <xf numFmtId="0" fontId="26" fillId="0" borderId="3" xfId="0" applyFont="1" applyBorder="1" applyAlignment="1">
      <alignment vertical="center"/>
    </xf>
    <xf numFmtId="0" fontId="26" fillId="0" borderId="20" xfId="0" applyFont="1" applyBorder="1" applyAlignment="1">
      <alignment horizontal="left" vertical="center"/>
    </xf>
    <xf numFmtId="0" fontId="26" fillId="0" borderId="20" xfId="0" applyFont="1" applyBorder="1" applyAlignment="1">
      <alignment vertical="center"/>
    </xf>
    <xf numFmtId="4" fontId="26" fillId="0" borderId="20" xfId="0" applyNumberFormat="1" applyFont="1" applyBorder="1" applyAlignment="1">
      <alignment vertical="center"/>
    </xf>
    <xf numFmtId="0" fontId="0" fillId="0" borderId="0" xfId="0" applyAlignment="1">
      <alignment horizontal="center" vertical="center" wrapText="1"/>
    </xf>
    <xf numFmtId="0" fontId="0" fillId="0" borderId="3" xfId="0" applyBorder="1" applyAlignment="1">
      <alignment horizontal="center" vertical="center" wrapText="1"/>
    </xf>
    <xf numFmtId="0" fontId="15" fillId="5" borderId="16"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18" xfId="0" applyFont="1" applyFill="1" applyBorder="1" applyAlignment="1">
      <alignment horizontal="center" vertical="center" wrapText="1"/>
    </xf>
    <xf numFmtId="4" fontId="17" fillId="0" borderId="0" xfId="0" applyNumberFormat="1" applyFont="1"/>
    <xf numFmtId="166" fontId="27" fillId="0" borderId="12" xfId="0" applyNumberFormat="1" applyFont="1" applyBorder="1"/>
    <xf numFmtId="166" fontId="27" fillId="0" borderId="13" xfId="0" applyNumberFormat="1" applyFont="1" applyBorder="1"/>
    <xf numFmtId="4" fontId="28" fillId="0" borderId="0" xfId="0" applyNumberFormat="1" applyFont="1" applyAlignment="1">
      <alignment vertical="center"/>
    </xf>
    <xf numFmtId="0" fontId="29" fillId="0" borderId="0" xfId="0" applyFont="1"/>
    <xf numFmtId="0" fontId="29" fillId="0" borderId="3" xfId="0" applyFont="1" applyBorder="1"/>
    <xf numFmtId="0" fontId="29" fillId="0" borderId="0" xfId="0" applyFont="1" applyAlignment="1">
      <alignment horizontal="left"/>
    </xf>
    <xf numFmtId="0" fontId="25" fillId="0" borderId="0" xfId="0" applyFont="1" applyAlignment="1">
      <alignment horizontal="left"/>
    </xf>
    <xf numFmtId="0" fontId="29" fillId="0" borderId="0" xfId="0" applyFont="1" applyProtection="1">
      <protection locked="0"/>
    </xf>
    <xf numFmtId="4" fontId="25" fillId="0" borderId="0" xfId="0" applyNumberFormat="1" applyFont="1"/>
    <xf numFmtId="0" fontId="29" fillId="0" borderId="14" xfId="0" applyFont="1" applyBorder="1"/>
    <xf numFmtId="166" fontId="29" fillId="0" borderId="0" xfId="0" applyNumberFormat="1" applyFont="1"/>
    <xf numFmtId="166" fontId="29" fillId="0" borderId="15" xfId="0" applyNumberFormat="1" applyFont="1" applyBorder="1"/>
    <xf numFmtId="0" fontId="29" fillId="0" borderId="0" xfId="0" applyFont="1" applyAlignment="1">
      <alignment horizontal="center"/>
    </xf>
    <xf numFmtId="4" fontId="29" fillId="0" borderId="0" xfId="0" applyNumberFormat="1" applyFont="1" applyAlignment="1">
      <alignment vertical="center"/>
    </xf>
    <xf numFmtId="0" fontId="26" fillId="0" borderId="0" xfId="0" applyFont="1" applyAlignment="1">
      <alignment horizontal="left"/>
    </xf>
    <xf numFmtId="4" fontId="26" fillId="0" borderId="0" xfId="0" applyNumberFormat="1" applyFont="1"/>
    <xf numFmtId="0" fontId="0" fillId="0" borderId="3" xfId="0" applyBorder="1" applyAlignment="1" applyProtection="1">
      <alignment vertical="center"/>
      <protection locked="0"/>
    </xf>
    <xf numFmtId="0" fontId="15" fillId="0" borderId="22" xfId="0" applyFont="1" applyBorder="1" applyAlignment="1" applyProtection="1">
      <alignment horizontal="center" vertical="center"/>
      <protection locked="0"/>
    </xf>
    <xf numFmtId="49" fontId="15" fillId="0" borderId="22" xfId="0" applyNumberFormat="1"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22" xfId="0" applyFont="1" applyBorder="1" applyAlignment="1" applyProtection="1">
      <alignment horizontal="center" vertical="center" wrapText="1"/>
      <protection locked="0"/>
    </xf>
    <xf numFmtId="167" fontId="15" fillId="0" borderId="22" xfId="0" applyNumberFormat="1" applyFont="1" applyBorder="1" applyAlignment="1" applyProtection="1">
      <alignment vertical="center"/>
      <protection locked="0"/>
    </xf>
    <xf numFmtId="4" fontId="15" fillId="3" borderId="22" xfId="0" applyNumberFormat="1" applyFont="1" applyFill="1" applyBorder="1" applyAlignment="1" applyProtection="1">
      <alignment vertical="center"/>
      <protection locked="0"/>
    </xf>
    <xf numFmtId="4" fontId="15" fillId="0" borderId="22" xfId="0" applyNumberFormat="1" applyFont="1" applyBorder="1" applyAlignment="1" applyProtection="1">
      <alignment vertical="center"/>
      <protection locked="0"/>
    </xf>
    <xf numFmtId="0" fontId="16" fillId="3" borderId="14" xfId="0" applyFont="1" applyFill="1" applyBorder="1" applyAlignment="1" applyProtection="1">
      <alignment horizontal="left" vertical="center"/>
      <protection locked="0"/>
    </xf>
    <xf numFmtId="0" fontId="16" fillId="0" borderId="0" xfId="0" applyFont="1" applyAlignment="1">
      <alignment horizontal="center" vertical="center"/>
    </xf>
    <xf numFmtId="166" fontId="16" fillId="0" borderId="0" xfId="0" applyNumberFormat="1" applyFont="1" applyAlignment="1">
      <alignment vertical="center"/>
    </xf>
    <xf numFmtId="166" fontId="16" fillId="0" borderId="15" xfId="0" applyNumberFormat="1" applyFont="1" applyBorder="1" applyAlignment="1">
      <alignment vertical="center"/>
    </xf>
    <xf numFmtId="0" fontId="15" fillId="0" borderId="0" xfId="0" applyFont="1" applyAlignment="1">
      <alignment horizontal="left" vertical="center"/>
    </xf>
    <xf numFmtId="4" fontId="0" fillId="0" borderId="0" xfId="0" applyNumberFormat="1" applyAlignment="1">
      <alignment vertical="center"/>
    </xf>
    <xf numFmtId="0" fontId="30" fillId="0" borderId="0" xfId="0" applyFont="1" applyAlignment="1">
      <alignment horizontal="left" vertical="center"/>
    </xf>
    <xf numFmtId="0" fontId="31" fillId="0" borderId="0" xfId="1"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0" fillId="0" borderId="20" xfId="0" applyBorder="1" applyAlignment="1">
      <alignment vertical="center"/>
    </xf>
    <xf numFmtId="0" fontId="7" fillId="0" borderId="0" xfId="0" applyFont="1" applyAlignment="1">
      <alignment horizontal="left" vertical="top"/>
    </xf>
    <xf numFmtId="0" fontId="32" fillId="0" borderId="0" xfId="0" applyFont="1" applyAlignment="1">
      <alignment horizontal="left" vertical="center"/>
    </xf>
    <xf numFmtId="0" fontId="33" fillId="0" borderId="0" xfId="0" applyFont="1" applyAlignment="1">
      <alignment vertical="center" wrapText="1"/>
    </xf>
    <xf numFmtId="0" fontId="34" fillId="0" borderId="0" xfId="0" applyFont="1" applyAlignment="1">
      <alignment vertical="center"/>
    </xf>
    <xf numFmtId="0" fontId="34" fillId="0" borderId="3" xfId="0" applyFont="1" applyBorder="1" applyAlignment="1">
      <alignment vertical="center"/>
    </xf>
    <xf numFmtId="0" fontId="34" fillId="0" borderId="0" xfId="0" applyFont="1" applyAlignment="1">
      <alignment horizontal="left" vertical="center"/>
    </xf>
    <xf numFmtId="0" fontId="34" fillId="0" borderId="0" xfId="0" applyFont="1" applyAlignment="1">
      <alignment horizontal="left" vertical="center" wrapText="1"/>
    </xf>
    <xf numFmtId="167" fontId="34" fillId="0" borderId="0" xfId="0" applyNumberFormat="1" applyFont="1" applyAlignment="1">
      <alignment vertical="center"/>
    </xf>
    <xf numFmtId="0" fontId="34" fillId="0" borderId="0" xfId="0" applyFont="1" applyAlignment="1" applyProtection="1">
      <alignment vertical="center"/>
      <protection locked="0"/>
    </xf>
    <xf numFmtId="0" fontId="34" fillId="0" borderId="14" xfId="0" applyFont="1" applyBorder="1" applyAlignment="1">
      <alignment vertical="center"/>
    </xf>
    <xf numFmtId="0" fontId="34" fillId="0" borderId="15" xfId="0" applyFont="1" applyBorder="1" applyAlignment="1">
      <alignment vertical="center"/>
    </xf>
    <xf numFmtId="0" fontId="35" fillId="0" borderId="0" xfId="0" applyFont="1" applyAlignment="1">
      <alignment vertical="center"/>
    </xf>
    <xf numFmtId="0" fontId="35" fillId="0" borderId="3" xfId="0" applyFont="1" applyBorder="1" applyAlignment="1">
      <alignment vertical="center"/>
    </xf>
    <xf numFmtId="0" fontId="35" fillId="0" borderId="0" xfId="0" applyFont="1" applyAlignment="1">
      <alignment horizontal="left" vertical="center"/>
    </xf>
    <xf numFmtId="0" fontId="35" fillId="0" borderId="0" xfId="0" applyFont="1" applyAlignment="1">
      <alignment horizontal="left" vertical="center" wrapText="1"/>
    </xf>
    <xf numFmtId="167" fontId="35" fillId="0" borderId="0" xfId="0" applyNumberFormat="1" applyFont="1" applyAlignment="1">
      <alignment vertical="center"/>
    </xf>
    <xf numFmtId="0" fontId="35" fillId="0" borderId="0" xfId="0" applyFont="1" applyAlignment="1" applyProtection="1">
      <alignment vertical="center"/>
      <protection locked="0"/>
    </xf>
    <xf numFmtId="0" fontId="35" fillId="0" borderId="14" xfId="0" applyFont="1" applyBorder="1" applyAlignment="1">
      <alignment vertical="center"/>
    </xf>
    <xf numFmtId="0" fontId="35" fillId="0" borderId="15" xfId="0" applyFont="1" applyBorder="1" applyAlignment="1">
      <alignment vertical="center"/>
    </xf>
    <xf numFmtId="0" fontId="36" fillId="0" borderId="22" xfId="0" applyFont="1" applyBorder="1" applyAlignment="1" applyProtection="1">
      <alignment horizontal="center" vertical="center"/>
      <protection locked="0"/>
    </xf>
    <xf numFmtId="49" fontId="36" fillId="0" borderId="22" xfId="0" applyNumberFormat="1" applyFont="1" applyBorder="1" applyAlignment="1" applyProtection="1">
      <alignment horizontal="left" vertical="center" wrapText="1"/>
      <protection locked="0"/>
    </xf>
    <xf numFmtId="0" fontId="36" fillId="0" borderId="22" xfId="0" applyFont="1" applyBorder="1" applyAlignment="1" applyProtection="1">
      <alignment horizontal="left" vertical="center" wrapText="1"/>
      <protection locked="0"/>
    </xf>
    <xf numFmtId="0" fontId="36" fillId="0" borderId="22" xfId="0" applyFont="1" applyBorder="1" applyAlignment="1" applyProtection="1">
      <alignment horizontal="center" vertical="center" wrapText="1"/>
      <protection locked="0"/>
    </xf>
    <xf numFmtId="167" fontId="36" fillId="0" borderId="22" xfId="0" applyNumberFormat="1" applyFont="1" applyBorder="1" applyAlignment="1" applyProtection="1">
      <alignment vertical="center"/>
      <protection locked="0"/>
    </xf>
    <xf numFmtId="4" fontId="36" fillId="3" borderId="22" xfId="0" applyNumberFormat="1" applyFont="1" applyFill="1" applyBorder="1" applyAlignment="1" applyProtection="1">
      <alignment vertical="center"/>
      <protection locked="0"/>
    </xf>
    <xf numFmtId="4" fontId="36" fillId="0" borderId="22" xfId="0" applyNumberFormat="1" applyFont="1" applyBorder="1" applyAlignment="1" applyProtection="1">
      <alignment vertical="center"/>
      <protection locked="0"/>
    </xf>
    <xf numFmtId="0" fontId="37" fillId="0" borderId="3" xfId="0" applyFont="1" applyBorder="1" applyAlignment="1">
      <alignment vertical="center"/>
    </xf>
    <xf numFmtId="0" fontId="36" fillId="3" borderId="14" xfId="0" applyFont="1" applyFill="1" applyBorder="1" applyAlignment="1" applyProtection="1">
      <alignment horizontal="left" vertical="center"/>
      <protection locked="0"/>
    </xf>
    <xf numFmtId="0" fontId="36" fillId="0" borderId="0" xfId="0" applyFont="1" applyAlignment="1">
      <alignment horizontal="center" vertical="center"/>
    </xf>
    <xf numFmtId="0" fontId="38" fillId="0" borderId="0" xfId="0" applyFont="1" applyAlignment="1">
      <alignment vertical="center"/>
    </xf>
    <xf numFmtId="0" fontId="38" fillId="0" borderId="3" xfId="0" applyFont="1" applyBorder="1" applyAlignment="1">
      <alignment vertical="center"/>
    </xf>
    <xf numFmtId="0" fontId="38" fillId="0" borderId="0" xfId="0" applyFont="1" applyAlignment="1">
      <alignment horizontal="left" vertical="center"/>
    </xf>
    <xf numFmtId="0" fontId="38" fillId="0" borderId="0" xfId="0" applyFont="1" applyAlignment="1">
      <alignment horizontal="left" vertical="center" wrapText="1"/>
    </xf>
    <xf numFmtId="0" fontId="38" fillId="0" borderId="0" xfId="0" applyFont="1" applyAlignment="1" applyProtection="1">
      <alignment vertical="center"/>
      <protection locked="0"/>
    </xf>
    <xf numFmtId="0" fontId="38" fillId="0" borderId="14" xfId="0" applyFont="1" applyBorder="1" applyAlignment="1">
      <alignment vertical="center"/>
    </xf>
    <xf numFmtId="0" fontId="38" fillId="0" borderId="15" xfId="0" applyFont="1" applyBorder="1" applyAlignment="1">
      <alignment vertical="center"/>
    </xf>
    <xf numFmtId="0" fontId="34" fillId="0" borderId="19" xfId="0" applyFont="1" applyBorder="1" applyAlignment="1">
      <alignment vertical="center"/>
    </xf>
    <xf numFmtId="0" fontId="34" fillId="0" borderId="20" xfId="0" applyFont="1" applyBorder="1" applyAlignment="1">
      <alignment vertical="center"/>
    </xf>
    <xf numFmtId="0" fontId="34" fillId="0" borderId="21" xfId="0" applyFont="1" applyBorder="1" applyAlignment="1">
      <alignment vertical="center"/>
    </xf>
    <xf numFmtId="0" fontId="0" fillId="0" borderId="19" xfId="0" applyBorder="1" applyAlignment="1">
      <alignment vertical="center"/>
    </xf>
    <xf numFmtId="0" fontId="0" fillId="0" borderId="21" xfId="0" applyBorder="1" applyAlignment="1">
      <alignment vertical="center"/>
    </xf>
    <xf numFmtId="0" fontId="0" fillId="0" borderId="0" xfId="0" applyAlignment="1">
      <alignment vertical="top"/>
    </xf>
    <xf numFmtId="0" fontId="39" fillId="0" borderId="23" xfId="0" applyFont="1" applyBorder="1" applyAlignment="1">
      <alignment vertical="center" wrapText="1"/>
    </xf>
    <xf numFmtId="0" fontId="39" fillId="0" borderId="24" xfId="0" applyFont="1" applyBorder="1" applyAlignment="1">
      <alignment vertical="center" wrapText="1"/>
    </xf>
    <xf numFmtId="0" fontId="39" fillId="0" borderId="25" xfId="0" applyFont="1" applyBorder="1" applyAlignment="1">
      <alignment vertical="center" wrapText="1"/>
    </xf>
    <xf numFmtId="0" fontId="0" fillId="0" borderId="0" xfId="0" applyAlignment="1">
      <alignment horizontal="center" vertical="center"/>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6" xfId="0" applyFont="1" applyBorder="1" applyAlignment="1">
      <alignment vertical="center" wrapText="1"/>
    </xf>
    <xf numFmtId="0" fontId="39" fillId="0" borderId="28" xfId="0" applyFont="1" applyBorder="1" applyAlignment="1">
      <alignment vertical="center" wrapText="1"/>
    </xf>
    <xf numFmtId="0" fontId="41" fillId="0" borderId="27" xfId="0" applyFont="1" applyBorder="1" applyAlignment="1">
      <alignment horizontal="left" vertical="center" wrapText="1"/>
    </xf>
    <xf numFmtId="0" fontId="42" fillId="0" borderId="27" xfId="0" applyFont="1" applyBorder="1" applyAlignment="1">
      <alignment horizontal="left" vertical="center" wrapText="1"/>
    </xf>
    <xf numFmtId="0" fontId="43" fillId="0" borderId="26" xfId="0" applyFont="1" applyBorder="1" applyAlignment="1">
      <alignment vertical="center" wrapText="1"/>
    </xf>
    <xf numFmtId="0" fontId="42" fillId="0" borderId="27" xfId="0" applyFont="1" applyBorder="1" applyAlignment="1">
      <alignment vertical="center" wrapText="1"/>
    </xf>
    <xf numFmtId="0" fontId="42" fillId="0" borderId="27" xfId="0" applyFont="1" applyBorder="1" applyAlignment="1">
      <alignment horizontal="left" vertical="center"/>
    </xf>
    <xf numFmtId="0" fontId="42" fillId="0" borderId="27" xfId="0" applyFont="1" applyBorder="1" applyAlignment="1">
      <alignment vertical="center"/>
    </xf>
    <xf numFmtId="49" fontId="42" fillId="0" borderId="27"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27" xfId="0" applyFont="1" applyBorder="1" applyAlignment="1">
      <alignment vertical="top"/>
    </xf>
    <xf numFmtId="0" fontId="39" fillId="0" borderId="0" xfId="0" applyFont="1" applyAlignment="1">
      <alignment vertical="top"/>
    </xf>
    <xf numFmtId="0" fontId="39" fillId="0" borderId="23" xfId="0" applyFont="1" applyBorder="1" applyAlignment="1">
      <alignment horizontal="left" vertical="center"/>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8" xfId="0" applyFont="1" applyBorder="1" applyAlignment="1">
      <alignment horizontal="left" vertical="center"/>
    </xf>
    <xf numFmtId="0" fontId="41" fillId="0" borderId="27"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27" xfId="0" applyFont="1" applyBorder="1" applyAlignment="1">
      <alignment horizontal="left" vertical="center"/>
    </xf>
    <xf numFmtId="0" fontId="43" fillId="0" borderId="0" xfId="0" applyFont="1" applyAlignment="1">
      <alignment horizontal="left" vertical="center"/>
    </xf>
    <xf numFmtId="0" fontId="28" fillId="0" borderId="27" xfId="0" applyFont="1" applyBorder="1" applyAlignment="1">
      <alignment horizontal="left" vertical="center"/>
    </xf>
    <xf numFmtId="0" fontId="42" fillId="0" borderId="27" xfId="0" applyFont="1" applyBorder="1" applyAlignment="1">
      <alignment horizontal="center" vertical="center"/>
    </xf>
    <xf numFmtId="0" fontId="42" fillId="0" borderId="0" xfId="0" applyFont="1" applyAlignment="1">
      <alignment horizontal="left" vertical="center"/>
    </xf>
    <xf numFmtId="0" fontId="43" fillId="0" borderId="26" xfId="0" applyFont="1" applyBorder="1" applyAlignment="1">
      <alignment horizontal="left"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27" xfId="0" applyFont="1" applyBorder="1" applyAlignment="1">
      <alignment horizontal="left" vertical="center"/>
    </xf>
    <xf numFmtId="0" fontId="44" fillId="0" borderId="27" xfId="0" applyFont="1" applyBorder="1" applyAlignment="1">
      <alignment horizontal="left" vertical="center"/>
    </xf>
    <xf numFmtId="0" fontId="45" fillId="0" borderId="27" xfId="0" applyFont="1" applyBorder="1" applyAlignment="1">
      <alignment horizontal="left" vertical="center"/>
    </xf>
    <xf numFmtId="0" fontId="43" fillId="0" borderId="29" xfId="0" applyFont="1" applyBorder="1" applyAlignment="1">
      <alignment horizontal="left" vertical="center"/>
    </xf>
    <xf numFmtId="0" fontId="39" fillId="0" borderId="27" xfId="0" applyFont="1" applyBorder="1" applyAlignment="1">
      <alignment horizontal="left" vertical="center" wrapText="1"/>
    </xf>
    <xf numFmtId="0" fontId="43" fillId="0" borderId="27" xfId="0" applyFont="1" applyBorder="1" applyAlignment="1">
      <alignment horizontal="left" vertical="center" wrapText="1"/>
    </xf>
    <xf numFmtId="0" fontId="43" fillId="0" borderId="27" xfId="0" applyFont="1" applyBorder="1" applyAlignment="1">
      <alignment horizontal="center" vertical="center" wrapText="1"/>
    </xf>
    <xf numFmtId="0" fontId="39" fillId="0" borderId="23" xfId="0" applyFont="1" applyBorder="1" applyAlignment="1">
      <alignment horizontal="left"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8" xfId="0" applyFont="1" applyBorder="1" applyAlignment="1">
      <alignment horizontal="left" vertical="center" wrapText="1"/>
    </xf>
    <xf numFmtId="0" fontId="45" fillId="0" borderId="26" xfId="0" applyFont="1" applyBorder="1" applyAlignment="1">
      <alignment horizontal="left" vertical="center" wrapText="1"/>
    </xf>
    <xf numFmtId="0" fontId="45" fillId="0" borderId="28"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27" xfId="0" applyFont="1" applyBorder="1" applyAlignment="1">
      <alignment horizontal="left" vertical="top"/>
    </xf>
    <xf numFmtId="0" fontId="42" fillId="0" borderId="27"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27" xfId="0" applyFont="1" applyBorder="1" applyAlignment="1">
      <alignment horizontal="center" vertical="center"/>
    </xf>
    <xf numFmtId="0" fontId="45" fillId="0" borderId="0" xfId="0" applyFont="1" applyAlignment="1">
      <alignment vertical="center"/>
    </xf>
    <xf numFmtId="0" fontId="41" fillId="0" borderId="27"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27" xfId="0" applyFont="1" applyBorder="1" applyAlignment="1">
      <alignment vertical="top"/>
    </xf>
    <xf numFmtId="49" fontId="42" fillId="0" borderId="27"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xf numFmtId="0" fontId="39" fillId="0" borderId="26"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xf numFmtId="0" fontId="0" fillId="0" borderId="0" xfId="0" applyAlignment="1">
      <alignment vertical="center"/>
    </xf>
    <xf numFmtId="0" fontId="20" fillId="0" borderId="0" xfId="0" applyFont="1" applyAlignment="1">
      <alignment horizontal="left" vertical="center" wrapText="1"/>
    </xf>
    <xf numFmtId="4" fontId="21" fillId="0" borderId="0" xfId="0" applyNumberFormat="1" applyFont="1" applyAlignment="1">
      <alignment vertical="center"/>
    </xf>
    <xf numFmtId="0" fontId="21" fillId="0" borderId="0" xfId="0" applyFont="1" applyAlignment="1">
      <alignment vertical="center"/>
    </xf>
    <xf numFmtId="0" fontId="15" fillId="5" borderId="6" xfId="0" applyFont="1" applyFill="1" applyBorder="1" applyAlignment="1">
      <alignment horizontal="center" vertical="center"/>
    </xf>
    <xf numFmtId="0" fontId="15" fillId="5" borderId="7" xfId="0" applyFont="1" applyFill="1" applyBorder="1" applyAlignment="1">
      <alignment horizontal="left" vertical="center"/>
    </xf>
    <xf numFmtId="0" fontId="15" fillId="5" borderId="7" xfId="0" applyFont="1" applyFill="1" applyBorder="1" applyAlignment="1">
      <alignment horizontal="center" vertical="center"/>
    </xf>
    <xf numFmtId="0" fontId="15" fillId="5" borderId="7" xfId="0" applyFont="1" applyFill="1" applyBorder="1" applyAlignment="1">
      <alignment horizontal="right" vertical="center"/>
    </xf>
    <xf numFmtId="4" fontId="17" fillId="0" borderId="0" xfId="0" applyNumberFormat="1" applyFont="1" applyAlignment="1">
      <alignment horizontal="right" vertical="center"/>
    </xf>
    <xf numFmtId="4" fontId="17" fillId="0" borderId="0" xfId="0" applyNumberFormat="1" applyFont="1" applyAlignment="1">
      <alignment vertical="center"/>
    </xf>
    <xf numFmtId="0" fontId="9" fillId="0" borderId="0" xfId="0" applyFont="1" applyAlignment="1">
      <alignment horizontal="left" vertical="center" wrapText="1"/>
    </xf>
    <xf numFmtId="0" fontId="9" fillId="0" borderId="0" xfId="0" applyFont="1" applyAlignment="1">
      <alignment vertical="center"/>
    </xf>
    <xf numFmtId="165" fontId="7" fillId="0" borderId="0" xfId="0" applyNumberFormat="1"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3" fillId="0" borderId="11" xfId="0" applyFont="1" applyBorder="1" applyAlignment="1">
      <alignment horizontal="center" vertical="center"/>
    </xf>
    <xf numFmtId="0" fontId="13" fillId="0" borderId="12" xfId="0" applyFont="1" applyBorder="1" applyAlignment="1">
      <alignment horizontal="left" vertical="center"/>
    </xf>
    <xf numFmtId="0" fontId="14" fillId="0" borderId="14" xfId="0" applyFont="1" applyBorder="1" applyAlignment="1">
      <alignment horizontal="left" vertical="center"/>
    </xf>
    <xf numFmtId="0" fontId="14" fillId="0" borderId="0" xfId="0" applyFont="1" applyAlignment="1">
      <alignment horizontal="left" vertical="center"/>
    </xf>
    <xf numFmtId="164" fontId="6" fillId="0" borderId="0" xfId="0" applyNumberFormat="1" applyFont="1" applyAlignment="1">
      <alignment horizontal="left" vertical="center"/>
    </xf>
    <xf numFmtId="0" fontId="6" fillId="0" borderId="0" xfId="0" applyFont="1" applyAlignment="1">
      <alignment vertical="center"/>
    </xf>
    <xf numFmtId="4" fontId="11" fillId="0" borderId="0" xfId="0" applyNumberFormat="1" applyFont="1" applyAlignment="1">
      <alignment vertical="center"/>
    </xf>
    <xf numFmtId="0" fontId="12" fillId="4" borderId="7" xfId="0" applyFont="1" applyFill="1" applyBorder="1" applyAlignment="1">
      <alignment horizontal="left" vertical="center"/>
    </xf>
    <xf numFmtId="0" fontId="0" fillId="4" borderId="7" xfId="0" applyFill="1" applyBorder="1" applyAlignment="1">
      <alignment vertical="center"/>
    </xf>
    <xf numFmtId="4" fontId="12" fillId="4" borderId="7" xfId="0" applyNumberFormat="1" applyFont="1" applyFill="1" applyBorder="1" applyAlignment="1">
      <alignment vertical="center"/>
    </xf>
    <xf numFmtId="0" fontId="0" fillId="4" borderId="8" xfId="0" applyFill="1" applyBorder="1" applyAlignment="1">
      <alignment vertical="center"/>
    </xf>
    <xf numFmtId="0" fontId="3" fillId="2" borderId="0" xfId="0" applyFont="1" applyFill="1" applyAlignment="1">
      <alignment horizontal="center" vertical="center"/>
    </xf>
    <xf numFmtId="0" fontId="0" fillId="0" borderId="0" xfId="0"/>
    <xf numFmtId="0" fontId="7" fillId="0" borderId="0" xfId="0" applyFont="1" applyAlignment="1">
      <alignment horizontal="left" vertical="center"/>
    </xf>
    <xf numFmtId="0" fontId="8" fillId="0" borderId="0" xfId="0" applyFont="1" applyAlignment="1">
      <alignment horizontal="left" vertical="top" wrapText="1"/>
    </xf>
    <xf numFmtId="0" fontId="8"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top" wrapText="1"/>
    </xf>
    <xf numFmtId="49" fontId="7" fillId="3" borderId="0" xfId="0" applyNumberFormat="1" applyFont="1" applyFill="1" applyAlignment="1" applyProtection="1">
      <alignment horizontal="left" vertical="center"/>
      <protection locked="0"/>
    </xf>
    <xf numFmtId="49" fontId="7" fillId="0" borderId="0" xfId="0" applyNumberFormat="1" applyFont="1" applyAlignment="1">
      <alignment horizontal="left" vertical="center"/>
    </xf>
    <xf numFmtId="0" fontId="7" fillId="0" borderId="0" xfId="0" applyFont="1" applyAlignment="1">
      <alignment horizontal="left" vertical="center" wrapText="1"/>
    </xf>
    <xf numFmtId="4" fontId="10" fillId="0" borderId="5" xfId="0" applyNumberFormat="1" applyFont="1" applyBorder="1" applyAlignment="1">
      <alignment vertical="center"/>
    </xf>
    <xf numFmtId="0" fontId="0" fillId="0" borderId="5" xfId="0" applyBorder="1" applyAlignment="1">
      <alignment vertical="center"/>
    </xf>
    <xf numFmtId="0" fontId="6" fillId="0" borderId="0" xfId="0" applyFont="1" applyAlignment="1">
      <alignment horizontal="right" vertical="center"/>
    </xf>
    <xf numFmtId="0" fontId="0" fillId="0" borderId="0" xfId="0" applyAlignment="1">
      <alignment vertical="center"/>
    </xf>
    <xf numFmtId="0" fontId="7" fillId="3" borderId="0" xfId="0" applyFont="1" applyFill="1" applyAlignment="1" applyProtection="1">
      <alignment horizontal="left" vertical="center"/>
      <protection locked="0"/>
    </xf>
    <xf numFmtId="0" fontId="6" fillId="0" borderId="0" xfId="0" applyFont="1" applyAlignment="1">
      <alignment horizontal="left" vertical="center" wrapText="1"/>
    </xf>
    <xf numFmtId="0" fontId="6" fillId="0" borderId="0" xfId="0" applyFont="1" applyAlignment="1">
      <alignment horizontal="left" vertical="center"/>
    </xf>
    <xf numFmtId="0" fontId="42" fillId="0" borderId="27" xfId="0" applyFont="1" applyBorder="1" applyAlignment="1">
      <alignment horizontal="left" vertical="center" wrapText="1"/>
    </xf>
    <xf numFmtId="0" fontId="40" fillId="0" borderId="27" xfId="0" applyFont="1" applyBorder="1" applyAlignment="1">
      <alignment horizontal="center" vertical="center" wrapText="1"/>
    </xf>
    <xf numFmtId="0" fontId="41" fillId="0" borderId="29" xfId="0" applyFont="1" applyBorder="1" applyAlignment="1">
      <alignment horizontal="left" wrapText="1"/>
    </xf>
    <xf numFmtId="0" fontId="40" fillId="0" borderId="27" xfId="0" applyFont="1" applyBorder="1" applyAlignment="1">
      <alignment horizontal="center" vertical="center"/>
    </xf>
    <xf numFmtId="49" fontId="42" fillId="0" borderId="27" xfId="0" applyNumberFormat="1" applyFont="1" applyBorder="1" applyAlignment="1">
      <alignment horizontal="left" vertical="center" wrapText="1"/>
    </xf>
    <xf numFmtId="0" fontId="42" fillId="0" borderId="27" xfId="0" applyFont="1" applyBorder="1" applyAlignment="1">
      <alignment horizontal="left" vertical="top"/>
    </xf>
    <xf numFmtId="0" fontId="42" fillId="0" borderId="27" xfId="0" applyFont="1" applyBorder="1" applyAlignment="1">
      <alignment horizontal="left" vertical="center"/>
    </xf>
    <xf numFmtId="0" fontId="41" fillId="0" borderId="29" xfId="0" applyFont="1" applyBorder="1" applyAlignment="1">
      <alignment horizontal="left"/>
    </xf>
  </cellXfs>
  <cellStyles count="2">
    <cellStyle name="Hypertextový odkaz" xfId="1" builtinId="8"/>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xdr:blipFill>
      <xdr:spPr bwMode="auto">
        <a:xfrm>
          <a:off x="0" y="0"/>
          <a:ext cx="0" cy="0"/>
        </a:xfrm>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podminky.urs.cz/item/CS_URS_2022_01/032603000" TargetMode="External"/><Relationship Id="rId2" Type="http://schemas.openxmlformats.org/officeDocument/2006/relationships/hyperlink" Target="https://podminky.urs.cz/item/CS_URS_2022_01/032503000" TargetMode="External"/><Relationship Id="rId1" Type="http://schemas.openxmlformats.org/officeDocument/2006/relationships/hyperlink" Target="https://podminky.urs.cz/item/CS_URS_2022_01/013254000"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6" Type="http://schemas.openxmlformats.org/officeDocument/2006/relationships/hyperlink" Target="https://podminky.urs.cz/item/CS_URS_2023_02/622252002" TargetMode="External"/><Relationship Id="rId117" Type="http://schemas.openxmlformats.org/officeDocument/2006/relationships/hyperlink" Target="https://podminky.urs.cz/item/CS_URS_2023_02/784161507" TargetMode="External"/><Relationship Id="rId21" Type="http://schemas.openxmlformats.org/officeDocument/2006/relationships/hyperlink" Target="https://podminky.urs.cz/item/CS_URS_2023_02/622135091" TargetMode="External"/><Relationship Id="rId42" Type="http://schemas.openxmlformats.org/officeDocument/2006/relationships/hyperlink" Target="https://podminky.urs.cz/item/CS_URS_2023_02/952902031" TargetMode="External"/><Relationship Id="rId47" Type="http://schemas.openxmlformats.org/officeDocument/2006/relationships/hyperlink" Target="https://podminky.urs.cz/item/CS_URS_2023_02/997013501" TargetMode="External"/><Relationship Id="rId63" Type="http://schemas.openxmlformats.org/officeDocument/2006/relationships/hyperlink" Target="https://podminky.urs.cz/item/CS_URS_2023_02/711412011" TargetMode="External"/><Relationship Id="rId68" Type="http://schemas.openxmlformats.org/officeDocument/2006/relationships/hyperlink" Target="https://podminky.urs.cz/item/CS_URS_2023_02/998713102" TargetMode="External"/><Relationship Id="rId84" Type="http://schemas.openxmlformats.org/officeDocument/2006/relationships/hyperlink" Target="https://podminky.urs.cz/item/CS_URS_2023_02/7666941161" TargetMode="External"/><Relationship Id="rId89" Type="http://schemas.openxmlformats.org/officeDocument/2006/relationships/hyperlink" Target="https://podminky.urs.cz/item/CS_URS_2023_02/998767102" TargetMode="External"/><Relationship Id="rId112" Type="http://schemas.openxmlformats.org/officeDocument/2006/relationships/hyperlink" Target="https://podminky.urs.cz/item/CS_URS_2023_02/783201403" TargetMode="External"/><Relationship Id="rId16" Type="http://schemas.openxmlformats.org/officeDocument/2006/relationships/hyperlink" Target="https://podminky.urs.cz/item/CS_URS_2023_02/612325201" TargetMode="External"/><Relationship Id="rId107" Type="http://schemas.openxmlformats.org/officeDocument/2006/relationships/hyperlink" Target="https://podminky.urs.cz/item/CS_URS_2023_02/781494111" TargetMode="External"/><Relationship Id="rId11" Type="http://schemas.openxmlformats.org/officeDocument/2006/relationships/hyperlink" Target="https://podminky.urs.cz/item/CS_URS_2023_02/612131100" TargetMode="External"/><Relationship Id="rId32" Type="http://schemas.openxmlformats.org/officeDocument/2006/relationships/hyperlink" Target="https://podminky.urs.cz/item/CS_URS_2023_02/623131121" TargetMode="External"/><Relationship Id="rId37" Type="http://schemas.openxmlformats.org/officeDocument/2006/relationships/hyperlink" Target="https://podminky.urs.cz/item/CS_URS_2023_02/637211124" TargetMode="External"/><Relationship Id="rId53" Type="http://schemas.openxmlformats.org/officeDocument/2006/relationships/hyperlink" Target="https://podminky.urs.cz/item/CS_URS_2023_02/764203152" TargetMode="External"/><Relationship Id="rId58" Type="http://schemas.openxmlformats.org/officeDocument/2006/relationships/hyperlink" Target="https://podminky.urs.cz/item/CS_URS_2023_02/76451160R" TargetMode="External"/><Relationship Id="rId74" Type="http://schemas.openxmlformats.org/officeDocument/2006/relationships/hyperlink" Target="https://podminky.urs.cz/item/CS_URS_2023_02/762512235" TargetMode="External"/><Relationship Id="rId79" Type="http://schemas.openxmlformats.org/officeDocument/2006/relationships/hyperlink" Target="https://podminky.urs.cz/item/CS_URS_2023_02/998763302" TargetMode="External"/><Relationship Id="rId102" Type="http://schemas.openxmlformats.org/officeDocument/2006/relationships/hyperlink" Target="https://podminky.urs.cz/item/CS_URS_2023_02/781471810" TargetMode="External"/><Relationship Id="rId5" Type="http://schemas.openxmlformats.org/officeDocument/2006/relationships/hyperlink" Target="https://podminky.urs.cz/item/CS_URS_2023_02/310238211" TargetMode="External"/><Relationship Id="rId90" Type="http://schemas.openxmlformats.org/officeDocument/2006/relationships/hyperlink" Target="https://podminky.urs.cz/item/CS_URS_2023_02/771121011" TargetMode="External"/><Relationship Id="rId95" Type="http://schemas.openxmlformats.org/officeDocument/2006/relationships/hyperlink" Target="https://podminky.urs.cz/item/CS_URS_2023_02/771577114" TargetMode="External"/><Relationship Id="rId22" Type="http://schemas.openxmlformats.org/officeDocument/2006/relationships/hyperlink" Target="https://podminky.urs.cz/item/CS_URS_2023_02/622211021" TargetMode="External"/><Relationship Id="rId27" Type="http://schemas.openxmlformats.org/officeDocument/2006/relationships/hyperlink" Target="https://podminky.urs.cz/item/CS_URS_2023_02/622325317" TargetMode="External"/><Relationship Id="rId43" Type="http://schemas.openxmlformats.org/officeDocument/2006/relationships/hyperlink" Target="https://podminky.urs.cz/item/CS_URS_2023_02/965043331" TargetMode="External"/><Relationship Id="rId48" Type="http://schemas.openxmlformats.org/officeDocument/2006/relationships/hyperlink" Target="https://podminky.urs.cz/item/CS_URS_2023_02/997013509" TargetMode="External"/><Relationship Id="rId64" Type="http://schemas.openxmlformats.org/officeDocument/2006/relationships/hyperlink" Target="https://podminky.urs.cz/item/CS_URS_2023_02/711491471" TargetMode="External"/><Relationship Id="rId69" Type="http://schemas.openxmlformats.org/officeDocument/2006/relationships/hyperlink" Target="https://podminky.urs.cz/item/CS_URS_2023_02/751398021" TargetMode="External"/><Relationship Id="rId113" Type="http://schemas.openxmlformats.org/officeDocument/2006/relationships/hyperlink" Target="https://podminky.urs.cz/item/CS_URS_2023_02/783213121" TargetMode="External"/><Relationship Id="rId118" Type="http://schemas.openxmlformats.org/officeDocument/2006/relationships/hyperlink" Target="https://podminky.urs.cz/item/CS_URS_2023_02/784181101" TargetMode="External"/><Relationship Id="rId80" Type="http://schemas.openxmlformats.org/officeDocument/2006/relationships/hyperlink" Target="https://podminky.urs.cz/item/CS_URS_2023_02/765111801" TargetMode="External"/><Relationship Id="rId85" Type="http://schemas.openxmlformats.org/officeDocument/2006/relationships/hyperlink" Target="https://podminky.urs.cz/item/CS_URS_2023_02/998766102" TargetMode="External"/><Relationship Id="rId12" Type="http://schemas.openxmlformats.org/officeDocument/2006/relationships/hyperlink" Target="https://podminky.urs.cz/item/CS_URS_2023_02/612142001" TargetMode="External"/><Relationship Id="rId17" Type="http://schemas.openxmlformats.org/officeDocument/2006/relationships/hyperlink" Target="https://podminky.urs.cz/item/CS_URS_2023_02/612325203" TargetMode="External"/><Relationship Id="rId33" Type="http://schemas.openxmlformats.org/officeDocument/2006/relationships/hyperlink" Target="https://podminky.urs.cz/item/CS_URS_2023_02/623311141" TargetMode="External"/><Relationship Id="rId38" Type="http://schemas.openxmlformats.org/officeDocument/2006/relationships/hyperlink" Target="https://podminky.urs.cz/item/CS_URS_2023_02/941211112" TargetMode="External"/><Relationship Id="rId59" Type="http://schemas.openxmlformats.org/officeDocument/2006/relationships/hyperlink" Target="https://podminky.urs.cz/item/CS_URS_2023_02/764511644" TargetMode="External"/><Relationship Id="rId103" Type="http://schemas.openxmlformats.org/officeDocument/2006/relationships/hyperlink" Target="https://podminky.urs.cz/item/CS_URS_2023_02/781474115" TargetMode="External"/><Relationship Id="rId108" Type="http://schemas.openxmlformats.org/officeDocument/2006/relationships/hyperlink" Target="https://podminky.urs.cz/item/CS_URS_2023_02/781494211" TargetMode="External"/><Relationship Id="rId54" Type="http://schemas.openxmlformats.org/officeDocument/2006/relationships/hyperlink" Target="https://podminky.urs.cz/item/CS_URS_2023_02/764211624" TargetMode="External"/><Relationship Id="rId70" Type="http://schemas.openxmlformats.org/officeDocument/2006/relationships/hyperlink" Target="https://podminky.urs.cz/item/CS_URS_2023_02/751398051" TargetMode="External"/><Relationship Id="rId75" Type="http://schemas.openxmlformats.org/officeDocument/2006/relationships/hyperlink" Target="https://podminky.urs.cz/item/CS_URS_2023_02/762512261" TargetMode="External"/><Relationship Id="rId91" Type="http://schemas.openxmlformats.org/officeDocument/2006/relationships/hyperlink" Target="https://podminky.urs.cz/item/CS_URS_2023_02/771151012" TargetMode="External"/><Relationship Id="rId96" Type="http://schemas.openxmlformats.org/officeDocument/2006/relationships/hyperlink" Target="https://podminky.urs.cz/item/CS_URS_2023_02/998771102" TargetMode="External"/><Relationship Id="rId1" Type="http://schemas.openxmlformats.org/officeDocument/2006/relationships/hyperlink" Target="https://podminky.urs.cz/item/CS_URS_2023_02/113106121" TargetMode="External"/><Relationship Id="rId6" Type="http://schemas.openxmlformats.org/officeDocument/2006/relationships/hyperlink" Target="https://podminky.urs.cz/item/CS_URS_2023_02/3142315112" TargetMode="External"/><Relationship Id="rId23" Type="http://schemas.openxmlformats.org/officeDocument/2006/relationships/hyperlink" Target="https://podminky.urs.cz/item/CS_URS_2023_02/622211041" TargetMode="External"/><Relationship Id="rId28" Type="http://schemas.openxmlformats.org/officeDocument/2006/relationships/hyperlink" Target="https://podminky.urs.cz/item/CS_URS_2023_02/622381022" TargetMode="External"/><Relationship Id="rId49" Type="http://schemas.openxmlformats.org/officeDocument/2006/relationships/hyperlink" Target="https://podminky.urs.cz/item/CS_URS_2023_02/997013631" TargetMode="External"/><Relationship Id="rId114" Type="http://schemas.openxmlformats.org/officeDocument/2006/relationships/hyperlink" Target="https://podminky.urs.cz/item/CS_URS_2023_02/783232111" TargetMode="External"/><Relationship Id="rId119" Type="http://schemas.openxmlformats.org/officeDocument/2006/relationships/hyperlink" Target="https://podminky.urs.cz/item/CS_URS_2023_02/784181107" TargetMode="External"/><Relationship Id="rId44" Type="http://schemas.openxmlformats.org/officeDocument/2006/relationships/hyperlink" Target="https://podminky.urs.cz/item/CS_URS_2023_02/971033631" TargetMode="External"/><Relationship Id="rId60" Type="http://schemas.openxmlformats.org/officeDocument/2006/relationships/hyperlink" Target="https://podminky.urs.cz/item/CS_URS_2023_02/764518622" TargetMode="External"/><Relationship Id="rId65" Type="http://schemas.openxmlformats.org/officeDocument/2006/relationships/hyperlink" Target="https://podminky.urs.cz/item/CS_URS_2023_02/998711102" TargetMode="External"/><Relationship Id="rId81" Type="http://schemas.openxmlformats.org/officeDocument/2006/relationships/hyperlink" Target="https://podminky.urs.cz/item/CS_URS_2023_02/766660002" TargetMode="External"/><Relationship Id="rId86" Type="http://schemas.openxmlformats.org/officeDocument/2006/relationships/hyperlink" Target="https://podminky.urs.cz/item/CS_URS_2023_02/767646411" TargetMode="External"/><Relationship Id="rId4" Type="http://schemas.openxmlformats.org/officeDocument/2006/relationships/hyperlink" Target="https://podminky.urs.cz/item/CS_URS_2023_02/310236251" TargetMode="External"/><Relationship Id="rId9" Type="http://schemas.openxmlformats.org/officeDocument/2006/relationships/hyperlink" Target="https://podminky.urs.cz/item/CS_URS_2023_02/611323111" TargetMode="External"/><Relationship Id="rId13" Type="http://schemas.openxmlformats.org/officeDocument/2006/relationships/hyperlink" Target="https://podminky.urs.cz/item/CS_URS_2023_02/612321111" TargetMode="External"/><Relationship Id="rId18" Type="http://schemas.openxmlformats.org/officeDocument/2006/relationships/hyperlink" Target="https://podminky.urs.cz/item/CS_URS_2023_02/622131121" TargetMode="External"/><Relationship Id="rId39" Type="http://schemas.openxmlformats.org/officeDocument/2006/relationships/hyperlink" Target="https://podminky.urs.cz/item/CS_URS_2023_02/941211211" TargetMode="External"/><Relationship Id="rId109" Type="http://schemas.openxmlformats.org/officeDocument/2006/relationships/hyperlink" Target="https://podminky.urs.cz/item/CS_URS_2023_02/781494511" TargetMode="External"/><Relationship Id="rId34" Type="http://schemas.openxmlformats.org/officeDocument/2006/relationships/hyperlink" Target="https://podminky.urs.cz/item/CS_URS_2023_02/629991011" TargetMode="External"/><Relationship Id="rId50" Type="http://schemas.openxmlformats.org/officeDocument/2006/relationships/hyperlink" Target="https://podminky.urs.cz/item/CS_URS_2023_02/998011002" TargetMode="External"/><Relationship Id="rId55" Type="http://schemas.openxmlformats.org/officeDocument/2006/relationships/hyperlink" Target="https://podminky.urs.cz/item/CS_URS_2023_02/764214605" TargetMode="External"/><Relationship Id="rId76" Type="http://schemas.openxmlformats.org/officeDocument/2006/relationships/hyperlink" Target="https://podminky.urs.cz/item/CS_URS_2023_02/998762102" TargetMode="External"/><Relationship Id="rId97" Type="http://schemas.openxmlformats.org/officeDocument/2006/relationships/hyperlink" Target="https://podminky.urs.cz/item/CS_URS_2023_02/775591197" TargetMode="External"/><Relationship Id="rId104" Type="http://schemas.openxmlformats.org/officeDocument/2006/relationships/hyperlink" Target="https://podminky.urs.cz/item/CS_URS_2023_02/781477114" TargetMode="External"/><Relationship Id="rId120" Type="http://schemas.openxmlformats.org/officeDocument/2006/relationships/hyperlink" Target="https://podminky.urs.cz/item/CS_URS_2023_02/784221101" TargetMode="External"/><Relationship Id="rId7" Type="http://schemas.openxmlformats.org/officeDocument/2006/relationships/hyperlink" Target="https://podminky.urs.cz/item/CS_URS_2023_02/340271045" TargetMode="External"/><Relationship Id="rId71" Type="http://schemas.openxmlformats.org/officeDocument/2006/relationships/hyperlink" Target="https://podminky.urs.cz/item/CS_URS_2023_02/998751101" TargetMode="External"/><Relationship Id="rId92" Type="http://schemas.openxmlformats.org/officeDocument/2006/relationships/hyperlink" Target="https://podminky.urs.cz/item/CS_URS_2023_02/771571810" TargetMode="External"/><Relationship Id="rId2" Type="http://schemas.openxmlformats.org/officeDocument/2006/relationships/hyperlink" Target="https://podminky.urs.cz/item/CS_URS_2023_02/181311103" TargetMode="External"/><Relationship Id="rId29" Type="http://schemas.openxmlformats.org/officeDocument/2006/relationships/hyperlink" Target="https://podminky.urs.cz/item/CS_URS_2023_02/622531021" TargetMode="External"/><Relationship Id="rId24" Type="http://schemas.openxmlformats.org/officeDocument/2006/relationships/hyperlink" Target="https://podminky.urs.cz/item/CS_URS_2023_02/622212051" TargetMode="External"/><Relationship Id="rId40" Type="http://schemas.openxmlformats.org/officeDocument/2006/relationships/hyperlink" Target="https://podminky.urs.cz/item/CS_URS_2023_02/941211812" TargetMode="External"/><Relationship Id="rId45" Type="http://schemas.openxmlformats.org/officeDocument/2006/relationships/hyperlink" Target="https://podminky.urs.cz/item/CS_URS_2023_02/978015371" TargetMode="External"/><Relationship Id="rId66" Type="http://schemas.openxmlformats.org/officeDocument/2006/relationships/hyperlink" Target="https://podminky.urs.cz/item/CS_URS_2023_02/713111139" TargetMode="External"/><Relationship Id="rId87" Type="http://schemas.openxmlformats.org/officeDocument/2006/relationships/hyperlink" Target="https://podminky.urs.cz/item/CS_URS_2023_02/767662120" TargetMode="External"/><Relationship Id="rId110" Type="http://schemas.openxmlformats.org/officeDocument/2006/relationships/hyperlink" Target="https://podminky.urs.cz/item/CS_URS_2023_02/998781102" TargetMode="External"/><Relationship Id="rId115" Type="http://schemas.openxmlformats.org/officeDocument/2006/relationships/hyperlink" Target="https://podminky.urs.cz/item/CS_URS_2023_02/784121007" TargetMode="External"/><Relationship Id="rId61" Type="http://schemas.openxmlformats.org/officeDocument/2006/relationships/hyperlink" Target="https://podminky.urs.cz/item/CS_URS_2023_02/998764102" TargetMode="External"/><Relationship Id="rId82" Type="http://schemas.openxmlformats.org/officeDocument/2006/relationships/hyperlink" Target="https://podminky.urs.cz/item/CS_URS_2023_02/766660728" TargetMode="External"/><Relationship Id="rId19" Type="http://schemas.openxmlformats.org/officeDocument/2006/relationships/hyperlink" Target="https://podminky.urs.cz/item/CS_URS_2023_02/622131129" TargetMode="External"/><Relationship Id="rId14" Type="http://schemas.openxmlformats.org/officeDocument/2006/relationships/hyperlink" Target="https://podminky.urs.cz/item/CS_URS_2023_02/612321141" TargetMode="External"/><Relationship Id="rId30" Type="http://schemas.openxmlformats.org/officeDocument/2006/relationships/hyperlink" Target="https://podminky.urs.cz/item/CS_URS_2023_02/622541029" TargetMode="External"/><Relationship Id="rId35" Type="http://schemas.openxmlformats.org/officeDocument/2006/relationships/hyperlink" Target="https://podminky.urs.cz/item/CS_URS_2023_02/629995101" TargetMode="External"/><Relationship Id="rId56" Type="http://schemas.openxmlformats.org/officeDocument/2006/relationships/hyperlink" Target="https://podminky.urs.cz/item/CS_URS_2023_02/764216645" TargetMode="External"/><Relationship Id="rId77" Type="http://schemas.openxmlformats.org/officeDocument/2006/relationships/hyperlink" Target="https://podminky.urs.cz/item/CS_URS_2023_02/763135102" TargetMode="External"/><Relationship Id="rId100" Type="http://schemas.openxmlformats.org/officeDocument/2006/relationships/hyperlink" Target="https://podminky.urs.cz/item/CS_URS_2023_02/781131207" TargetMode="External"/><Relationship Id="rId105" Type="http://schemas.openxmlformats.org/officeDocument/2006/relationships/hyperlink" Target="https://podminky.urs.cz/item/CS_URS_2023_02/781477115" TargetMode="External"/><Relationship Id="rId8" Type="http://schemas.openxmlformats.org/officeDocument/2006/relationships/hyperlink" Target="https://podminky.urs.cz/item/CS_URS_2023_02/611142001" TargetMode="External"/><Relationship Id="rId51" Type="http://schemas.openxmlformats.org/officeDocument/2006/relationships/hyperlink" Target="https://podminky.urs.cz/item/CS_URS_2023_02/76401162R" TargetMode="External"/><Relationship Id="rId72" Type="http://schemas.openxmlformats.org/officeDocument/2006/relationships/hyperlink" Target="https://podminky.urs.cz/item/CS_URS_2023_02/762342311" TargetMode="External"/><Relationship Id="rId93" Type="http://schemas.openxmlformats.org/officeDocument/2006/relationships/hyperlink" Target="https://podminky.urs.cz/item/CS_URS_2023_02/771574263" TargetMode="External"/><Relationship Id="rId98" Type="http://schemas.openxmlformats.org/officeDocument/2006/relationships/hyperlink" Target="https://podminky.urs.cz/item/CS_URS_2023_02/998775102" TargetMode="External"/><Relationship Id="rId121" Type="http://schemas.openxmlformats.org/officeDocument/2006/relationships/drawing" Target="../drawings/drawing3.xml"/><Relationship Id="rId3" Type="http://schemas.openxmlformats.org/officeDocument/2006/relationships/hyperlink" Target="https://podminky.urs.cz/item/CS_URS_2023_02/181411131" TargetMode="External"/><Relationship Id="rId25" Type="http://schemas.openxmlformats.org/officeDocument/2006/relationships/hyperlink" Target="https://podminky.urs.cz/item/CS_URS_2023_02/622252001" TargetMode="External"/><Relationship Id="rId46" Type="http://schemas.openxmlformats.org/officeDocument/2006/relationships/hyperlink" Target="https://podminky.urs.cz/item/CS_URS_2023_02/997013153" TargetMode="External"/><Relationship Id="rId67" Type="http://schemas.openxmlformats.org/officeDocument/2006/relationships/hyperlink" Target="https://podminky.urs.cz/item/CS_URS_2023_02/713121122" TargetMode="External"/><Relationship Id="rId116" Type="http://schemas.openxmlformats.org/officeDocument/2006/relationships/hyperlink" Target="https://podminky.urs.cz/item/CS_URS_2023_02/784121017" TargetMode="External"/><Relationship Id="rId20" Type="http://schemas.openxmlformats.org/officeDocument/2006/relationships/hyperlink" Target="https://podminky.urs.cz/item/CS_URS_2023_02/622135001" TargetMode="External"/><Relationship Id="rId41" Type="http://schemas.openxmlformats.org/officeDocument/2006/relationships/hyperlink" Target="https://podminky.urs.cz/item/CS_URS_2023_02/952902021" TargetMode="External"/><Relationship Id="rId62" Type="http://schemas.openxmlformats.org/officeDocument/2006/relationships/hyperlink" Target="https://podminky.urs.cz/item/CS_URS_2023_02/711411011" TargetMode="External"/><Relationship Id="rId83" Type="http://schemas.openxmlformats.org/officeDocument/2006/relationships/hyperlink" Target="https://podminky.urs.cz/item/CS_URS_2023_02/766660729" TargetMode="External"/><Relationship Id="rId88" Type="http://schemas.openxmlformats.org/officeDocument/2006/relationships/hyperlink" Target="https://podminky.urs.cz/item/CS_URS_2023_02/767995112" TargetMode="External"/><Relationship Id="rId111" Type="http://schemas.openxmlformats.org/officeDocument/2006/relationships/hyperlink" Target="https://podminky.urs.cz/item/CS_URS_2023_02/783201201" TargetMode="External"/><Relationship Id="rId15" Type="http://schemas.openxmlformats.org/officeDocument/2006/relationships/hyperlink" Target="https://podminky.urs.cz/item/CS_URS_2023_02/612321191" TargetMode="External"/><Relationship Id="rId36" Type="http://schemas.openxmlformats.org/officeDocument/2006/relationships/hyperlink" Target="https://podminky.urs.cz/item/CS_URS_2023_02/632450134" TargetMode="External"/><Relationship Id="rId57" Type="http://schemas.openxmlformats.org/officeDocument/2006/relationships/hyperlink" Target="https://podminky.urs.cz/item/CS_URS_2023_02/764314612" TargetMode="External"/><Relationship Id="rId106" Type="http://schemas.openxmlformats.org/officeDocument/2006/relationships/hyperlink" Target="https://podminky.urs.cz/item/CS_URS_2023_02/781493610" TargetMode="External"/><Relationship Id="rId10" Type="http://schemas.openxmlformats.org/officeDocument/2006/relationships/hyperlink" Target="https://podminky.urs.cz/item/CS_URS_2023_02/611323191" TargetMode="External"/><Relationship Id="rId31" Type="http://schemas.openxmlformats.org/officeDocument/2006/relationships/hyperlink" Target="https://podminky.urs.cz/item/CS_URS_2023_02/623121100" TargetMode="External"/><Relationship Id="rId52" Type="http://schemas.openxmlformats.org/officeDocument/2006/relationships/hyperlink" Target="https://podminky.urs.cz/item/CS_URS_2023_02/764111653" TargetMode="External"/><Relationship Id="rId73" Type="http://schemas.openxmlformats.org/officeDocument/2006/relationships/hyperlink" Target="https://podminky.urs.cz/item/CS_URS_2023_02/762342511" TargetMode="External"/><Relationship Id="rId78" Type="http://schemas.openxmlformats.org/officeDocument/2006/relationships/hyperlink" Target="https://podminky.urs.cz/item/CS_URS_2023_02/763164561" TargetMode="External"/><Relationship Id="rId94" Type="http://schemas.openxmlformats.org/officeDocument/2006/relationships/hyperlink" Target="https://podminky.urs.cz/item/CS_URS_2023_02/771577111" TargetMode="External"/><Relationship Id="rId99" Type="http://schemas.openxmlformats.org/officeDocument/2006/relationships/hyperlink" Target="https://podminky.urs.cz/item/CS_URS_2023_02/781121011" TargetMode="External"/><Relationship Id="rId101" Type="http://schemas.openxmlformats.org/officeDocument/2006/relationships/hyperlink" Target="https://podminky.urs.cz/item/CS_URS_2023_02/78115103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podminky.urs.cz/item/CS_URS_2023_02/732211114" TargetMode="External"/><Relationship Id="rId18" Type="http://schemas.openxmlformats.org/officeDocument/2006/relationships/hyperlink" Target="https://podminky.urs.cz/item/CS_URS_2023_02/998732101" TargetMode="External"/><Relationship Id="rId26" Type="http://schemas.openxmlformats.org/officeDocument/2006/relationships/hyperlink" Target="https://podminky.urs.cz/item/CS_URS_2023_02/7331231101" TargetMode="External"/><Relationship Id="rId39" Type="http://schemas.openxmlformats.org/officeDocument/2006/relationships/hyperlink" Target="https://podminky.urs.cz/item/CS_URS_2023_02/73426141311" TargetMode="External"/><Relationship Id="rId21" Type="http://schemas.openxmlformats.org/officeDocument/2006/relationships/hyperlink" Target="https://podminky.urs.cz/item/CS_URS_2023_02/733122223" TargetMode="External"/><Relationship Id="rId34" Type="http://schemas.openxmlformats.org/officeDocument/2006/relationships/hyperlink" Target="https://podminky.urs.cz/item/CS_URS_2023_02/734221686" TargetMode="External"/><Relationship Id="rId42" Type="http://schemas.openxmlformats.org/officeDocument/2006/relationships/hyperlink" Target="https://podminky.urs.cz/item/CS_URS_2023_02/734291246" TargetMode="External"/><Relationship Id="rId47" Type="http://schemas.openxmlformats.org/officeDocument/2006/relationships/hyperlink" Target="https://podminky.urs.cz/item/CS_URS_2023_02/734295021" TargetMode="External"/><Relationship Id="rId50" Type="http://schemas.openxmlformats.org/officeDocument/2006/relationships/hyperlink" Target="https://podminky.urs.cz/item/CS_URS_2023_02/734421101" TargetMode="External"/><Relationship Id="rId55" Type="http://schemas.openxmlformats.org/officeDocument/2006/relationships/hyperlink" Target="https://podminky.urs.cz/item/CS_URS_2023_02/735152573" TargetMode="External"/><Relationship Id="rId63" Type="http://schemas.openxmlformats.org/officeDocument/2006/relationships/drawing" Target="../drawings/drawing4.xml"/><Relationship Id="rId7" Type="http://schemas.openxmlformats.org/officeDocument/2006/relationships/hyperlink" Target="https://podminky.urs.cz/item/CS_URS_2023_02/731810302" TargetMode="External"/><Relationship Id="rId2" Type="http://schemas.openxmlformats.org/officeDocument/2006/relationships/hyperlink" Target="https://podminky.urs.cz/item/CS_URS_2023_02/713463315" TargetMode="External"/><Relationship Id="rId16" Type="http://schemas.openxmlformats.org/officeDocument/2006/relationships/hyperlink" Target="https://podminky.urs.cz/item/CS_URS_2023_02/732421411" TargetMode="External"/><Relationship Id="rId29" Type="http://schemas.openxmlformats.org/officeDocument/2006/relationships/hyperlink" Target="https://podminky.urs.cz/item/CS_URS_2023_02/733224205" TargetMode="External"/><Relationship Id="rId11" Type="http://schemas.openxmlformats.org/officeDocument/2006/relationships/hyperlink" Target="https://podminky.urs.cz/item/CS_URS_2023_02/732112232" TargetMode="External"/><Relationship Id="rId24" Type="http://schemas.openxmlformats.org/officeDocument/2006/relationships/hyperlink" Target="https://podminky.urs.cz/item/CS_URS_2023_02/733122226" TargetMode="External"/><Relationship Id="rId32" Type="http://schemas.openxmlformats.org/officeDocument/2006/relationships/hyperlink" Target="https://podminky.urs.cz/item/CS_URS_2023_02/733811241" TargetMode="External"/><Relationship Id="rId37" Type="http://schemas.openxmlformats.org/officeDocument/2006/relationships/hyperlink" Target="https://podminky.urs.cz/item/CS_URS_2023_02/734251213" TargetMode="External"/><Relationship Id="rId40" Type="http://schemas.openxmlformats.org/officeDocument/2006/relationships/hyperlink" Target="https://podminky.urs.cz/item/CS_URS_2023_02/734291123" TargetMode="External"/><Relationship Id="rId45" Type="http://schemas.openxmlformats.org/officeDocument/2006/relationships/hyperlink" Target="https://podminky.urs.cz/item/CS_URS_2023_02/734292716" TargetMode="External"/><Relationship Id="rId53" Type="http://schemas.openxmlformats.org/officeDocument/2006/relationships/hyperlink" Target="https://podminky.urs.cz/item/CS_URS_2023_02/735152475" TargetMode="External"/><Relationship Id="rId58" Type="http://schemas.openxmlformats.org/officeDocument/2006/relationships/hyperlink" Target="https://podminky.urs.cz/item/CS_URS_2023_02/998735102" TargetMode="External"/><Relationship Id="rId5" Type="http://schemas.openxmlformats.org/officeDocument/2006/relationships/hyperlink" Target="https://podminky.urs.cz/item/CS_URS_2023_02/731244008" TargetMode="External"/><Relationship Id="rId61" Type="http://schemas.openxmlformats.org/officeDocument/2006/relationships/hyperlink" Target="https://podminky.urs.cz/item/CS_URS_2023_02/HZS24911" TargetMode="External"/><Relationship Id="rId19" Type="http://schemas.openxmlformats.org/officeDocument/2006/relationships/hyperlink" Target="https://podminky.urs.cz/item/CS_URS_2023_02/733122221" TargetMode="External"/><Relationship Id="rId14" Type="http://schemas.openxmlformats.org/officeDocument/2006/relationships/hyperlink" Target="https://podminky.urs.cz/item/CS_URS_2023_02/732331634" TargetMode="External"/><Relationship Id="rId22" Type="http://schemas.openxmlformats.org/officeDocument/2006/relationships/hyperlink" Target="https://podminky.urs.cz/item/CS_URS_2023_02/733122224" TargetMode="External"/><Relationship Id="rId27" Type="http://schemas.openxmlformats.org/officeDocument/2006/relationships/hyperlink" Target="https://podminky.urs.cz/item/CS_URS_2023_02/733190107" TargetMode="External"/><Relationship Id="rId30" Type="http://schemas.openxmlformats.org/officeDocument/2006/relationships/hyperlink" Target="https://podminky.urs.cz/item/CS_URS_2023_02/733224206" TargetMode="External"/><Relationship Id="rId35" Type="http://schemas.openxmlformats.org/officeDocument/2006/relationships/hyperlink" Target="https://podminky.urs.cz/item/CS_URS_2023_02/734242415" TargetMode="External"/><Relationship Id="rId43" Type="http://schemas.openxmlformats.org/officeDocument/2006/relationships/hyperlink" Target="https://podminky.urs.cz/item/CS_URS_2023_02/734292714" TargetMode="External"/><Relationship Id="rId48" Type="http://schemas.openxmlformats.org/officeDocument/2006/relationships/hyperlink" Target="https://podminky.urs.cz/item/CS_URS_2023_02/734411101" TargetMode="External"/><Relationship Id="rId56" Type="http://schemas.openxmlformats.org/officeDocument/2006/relationships/hyperlink" Target="https://podminky.urs.cz/item/CS_URS_2023_02/735152574" TargetMode="External"/><Relationship Id="rId8" Type="http://schemas.openxmlformats.org/officeDocument/2006/relationships/hyperlink" Target="https://podminky.urs.cz/item/CS_URS_2023_02/731810332" TargetMode="External"/><Relationship Id="rId51" Type="http://schemas.openxmlformats.org/officeDocument/2006/relationships/hyperlink" Target="https://podminky.urs.cz/item/CS_URS_2023_02/998734102" TargetMode="External"/><Relationship Id="rId3" Type="http://schemas.openxmlformats.org/officeDocument/2006/relationships/hyperlink" Target="https://podminky.urs.cz/item/CS_URS_2023_02/998713102" TargetMode="External"/><Relationship Id="rId12" Type="http://schemas.openxmlformats.org/officeDocument/2006/relationships/hyperlink" Target="https://podminky.urs.cz/item/CS_URS_2023_02/732199100" TargetMode="External"/><Relationship Id="rId17" Type="http://schemas.openxmlformats.org/officeDocument/2006/relationships/hyperlink" Target="https://podminky.urs.cz/item/CS_URS_2023_02/732421412" TargetMode="External"/><Relationship Id="rId25" Type="http://schemas.openxmlformats.org/officeDocument/2006/relationships/hyperlink" Target="https://podminky.urs.cz/item/CS_URS_2023_02/733122227" TargetMode="External"/><Relationship Id="rId33" Type="http://schemas.openxmlformats.org/officeDocument/2006/relationships/hyperlink" Target="https://podminky.urs.cz/item/CS_URS_2023_02/998733102" TargetMode="External"/><Relationship Id="rId38" Type="http://schemas.openxmlformats.org/officeDocument/2006/relationships/hyperlink" Target="https://podminky.urs.cz/item/CS_URS_2023_02/734261402" TargetMode="External"/><Relationship Id="rId46" Type="http://schemas.openxmlformats.org/officeDocument/2006/relationships/hyperlink" Target="https://podminky.urs.cz/item/CS_URS_2023_02/734292717" TargetMode="External"/><Relationship Id="rId59" Type="http://schemas.openxmlformats.org/officeDocument/2006/relationships/hyperlink" Target="https://podminky.urs.cz/item/CS_URS_2023_02/HZS22221" TargetMode="External"/><Relationship Id="rId20" Type="http://schemas.openxmlformats.org/officeDocument/2006/relationships/hyperlink" Target="https://podminky.urs.cz/item/CS_URS_2023_02/733122222" TargetMode="External"/><Relationship Id="rId41" Type="http://schemas.openxmlformats.org/officeDocument/2006/relationships/hyperlink" Target="https://podminky.urs.cz/item/CS_URS_2023_02/734291242" TargetMode="External"/><Relationship Id="rId54" Type="http://schemas.openxmlformats.org/officeDocument/2006/relationships/hyperlink" Target="https://podminky.urs.cz/item/CS_URS_2023_02/735152476" TargetMode="External"/><Relationship Id="rId62" Type="http://schemas.openxmlformats.org/officeDocument/2006/relationships/hyperlink" Target="https://podminky.urs.cz/item/CS_URS_2023_02/HZS42121" TargetMode="External"/><Relationship Id="rId1" Type="http://schemas.openxmlformats.org/officeDocument/2006/relationships/hyperlink" Target="https://podminky.urs.cz/item/CS_URS_2023_02/713463311" TargetMode="External"/><Relationship Id="rId6" Type="http://schemas.openxmlformats.org/officeDocument/2006/relationships/hyperlink" Target="https://podminky.urs.cz/item/CS_URS_2023_02/7312801011" TargetMode="External"/><Relationship Id="rId15" Type="http://schemas.openxmlformats.org/officeDocument/2006/relationships/hyperlink" Target="https://podminky.urs.cz/item/CS_URS_2023_02/7323321011" TargetMode="External"/><Relationship Id="rId23" Type="http://schemas.openxmlformats.org/officeDocument/2006/relationships/hyperlink" Target="https://podminky.urs.cz/item/CS_URS_2023_02/733122225" TargetMode="External"/><Relationship Id="rId28" Type="http://schemas.openxmlformats.org/officeDocument/2006/relationships/hyperlink" Target="https://podminky.urs.cz/item/CS_URS_2023_02/733224204" TargetMode="External"/><Relationship Id="rId36" Type="http://schemas.openxmlformats.org/officeDocument/2006/relationships/hyperlink" Target="https://podminky.urs.cz/item/CS_URS_2023_02/734242416" TargetMode="External"/><Relationship Id="rId49" Type="http://schemas.openxmlformats.org/officeDocument/2006/relationships/hyperlink" Target="https://podminky.urs.cz/item/CS_URS_2023_02/7344121111" TargetMode="External"/><Relationship Id="rId57" Type="http://schemas.openxmlformats.org/officeDocument/2006/relationships/hyperlink" Target="https://podminky.urs.cz/item/CS_URS_2023_02/735164512" TargetMode="External"/><Relationship Id="rId10" Type="http://schemas.openxmlformats.org/officeDocument/2006/relationships/hyperlink" Target="https://podminky.urs.cz/item/CS_URS_2023_02/998731101" TargetMode="External"/><Relationship Id="rId31" Type="http://schemas.openxmlformats.org/officeDocument/2006/relationships/hyperlink" Target="https://podminky.urs.cz/item/CS_URS_2023_02/733224207" TargetMode="External"/><Relationship Id="rId44" Type="http://schemas.openxmlformats.org/officeDocument/2006/relationships/hyperlink" Target="https://podminky.urs.cz/item/CS_URS_2023_02/734292715" TargetMode="External"/><Relationship Id="rId52" Type="http://schemas.openxmlformats.org/officeDocument/2006/relationships/hyperlink" Target="https://podminky.urs.cz/item/CS_URS_2023_02/735152474" TargetMode="External"/><Relationship Id="rId60" Type="http://schemas.openxmlformats.org/officeDocument/2006/relationships/hyperlink" Target="https://podminky.urs.cz/item/CS_URS_2023_02/HZS22222" TargetMode="External"/><Relationship Id="rId4" Type="http://schemas.openxmlformats.org/officeDocument/2006/relationships/hyperlink" Target="https://podminky.urs.cz/item/CS_URS_2023_02/727113041" TargetMode="External"/><Relationship Id="rId9" Type="http://schemas.openxmlformats.org/officeDocument/2006/relationships/hyperlink" Target="https://podminky.urs.cz/item/CS_URS_2023_02/731810342"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podminky.urs.cz/item/CS_URS_2023_02/711141559" TargetMode="External"/><Relationship Id="rId117" Type="http://schemas.openxmlformats.org/officeDocument/2006/relationships/hyperlink" Target="https://podminky.urs.cz/item/CS_URS_2023_02/727223105" TargetMode="External"/><Relationship Id="rId21" Type="http://schemas.openxmlformats.org/officeDocument/2006/relationships/hyperlink" Target="https://podminky.urs.cz/item/CS_URS_2023_02/997013153" TargetMode="External"/><Relationship Id="rId42" Type="http://schemas.openxmlformats.org/officeDocument/2006/relationships/hyperlink" Target="https://podminky.urs.cz/item/CS_URS_2023_02/721194105" TargetMode="External"/><Relationship Id="rId47" Type="http://schemas.openxmlformats.org/officeDocument/2006/relationships/hyperlink" Target="https://podminky.urs.cz/item/CS_URS_2023_02/721273153" TargetMode="External"/><Relationship Id="rId63" Type="http://schemas.openxmlformats.org/officeDocument/2006/relationships/hyperlink" Target="https://podminky.urs.cz/item/CS_URS_2023_02/722181242" TargetMode="External"/><Relationship Id="rId68" Type="http://schemas.openxmlformats.org/officeDocument/2006/relationships/hyperlink" Target="https://podminky.urs.cz/item/CS_URS_2023_02/722182012" TargetMode="External"/><Relationship Id="rId84" Type="http://schemas.openxmlformats.org/officeDocument/2006/relationships/hyperlink" Target="https://podminky.urs.cz/item/CS_URS_2023_02/722234265" TargetMode="External"/><Relationship Id="rId89" Type="http://schemas.openxmlformats.org/officeDocument/2006/relationships/hyperlink" Target="https://podminky.urs.cz/item/CS_URS_2023_02/722290226" TargetMode="External"/><Relationship Id="rId112" Type="http://schemas.openxmlformats.org/officeDocument/2006/relationships/hyperlink" Target="https://podminky.urs.cz/item/CS_URS_2023_02/725861102" TargetMode="External"/><Relationship Id="rId16" Type="http://schemas.openxmlformats.org/officeDocument/2006/relationships/hyperlink" Target="https://podminky.urs.cz/item/CS_URS_2023_02/971042261" TargetMode="External"/><Relationship Id="rId107" Type="http://schemas.openxmlformats.org/officeDocument/2006/relationships/hyperlink" Target="https://podminky.urs.cz/item/CS_URS_2023_02/725821312" TargetMode="External"/><Relationship Id="rId11" Type="http://schemas.openxmlformats.org/officeDocument/2006/relationships/hyperlink" Target="https://podminky.urs.cz/item/CS_URS_2023_02/175111101" TargetMode="External"/><Relationship Id="rId32" Type="http://schemas.openxmlformats.org/officeDocument/2006/relationships/hyperlink" Target="https://podminky.urs.cz/item/CS_URS_2023_02/721110806" TargetMode="External"/><Relationship Id="rId37" Type="http://schemas.openxmlformats.org/officeDocument/2006/relationships/hyperlink" Target="https://podminky.urs.cz/item/CS_URS_2023_02/721174025" TargetMode="External"/><Relationship Id="rId53" Type="http://schemas.openxmlformats.org/officeDocument/2006/relationships/hyperlink" Target="https://podminky.urs.cz/item/CS_URS_2023_02/722130802" TargetMode="External"/><Relationship Id="rId58" Type="http://schemas.openxmlformats.org/officeDocument/2006/relationships/hyperlink" Target="https://podminky.urs.cz/item/CS_URS_2023_02/722175006" TargetMode="External"/><Relationship Id="rId74" Type="http://schemas.openxmlformats.org/officeDocument/2006/relationships/hyperlink" Target="https://podminky.urs.cz/item/CS_URS_2023_02/722220121" TargetMode="External"/><Relationship Id="rId79" Type="http://schemas.openxmlformats.org/officeDocument/2006/relationships/hyperlink" Target="https://podminky.urs.cz/item/CS_URS_2023_02/722232043" TargetMode="External"/><Relationship Id="rId102" Type="http://schemas.openxmlformats.org/officeDocument/2006/relationships/hyperlink" Target="https://podminky.urs.cz/item/CS_URS_2023_02/725530823" TargetMode="External"/><Relationship Id="rId5" Type="http://schemas.openxmlformats.org/officeDocument/2006/relationships/hyperlink" Target="https://podminky.urs.cz/item/CS_URS_2023_02/162751117" TargetMode="External"/><Relationship Id="rId90" Type="http://schemas.openxmlformats.org/officeDocument/2006/relationships/hyperlink" Target="https://podminky.urs.cz/item/CS_URS_2023_02/722290234" TargetMode="External"/><Relationship Id="rId95" Type="http://schemas.openxmlformats.org/officeDocument/2006/relationships/hyperlink" Target="https://podminky.urs.cz/item/CS_URS_2023_02/725111132" TargetMode="External"/><Relationship Id="rId22" Type="http://schemas.openxmlformats.org/officeDocument/2006/relationships/hyperlink" Target="https://podminky.urs.cz/item/CS_URS_2023_02/997013501" TargetMode="External"/><Relationship Id="rId27" Type="http://schemas.openxmlformats.org/officeDocument/2006/relationships/hyperlink" Target="https://podminky.urs.cz/item/CS_URS_2023_02/998711101" TargetMode="External"/><Relationship Id="rId43" Type="http://schemas.openxmlformats.org/officeDocument/2006/relationships/hyperlink" Target="https://podminky.urs.cz/item/CS_URS_2023_02/721194109" TargetMode="External"/><Relationship Id="rId48" Type="http://schemas.openxmlformats.org/officeDocument/2006/relationships/hyperlink" Target="https://podminky.urs.cz/item/CS_URS_2023_02/721290111" TargetMode="External"/><Relationship Id="rId64" Type="http://schemas.openxmlformats.org/officeDocument/2006/relationships/hyperlink" Target="https://podminky.urs.cz/item/CS_URS_2023_02/722181251" TargetMode="External"/><Relationship Id="rId69" Type="http://schemas.openxmlformats.org/officeDocument/2006/relationships/hyperlink" Target="https://podminky.urs.cz/item/CS_URS_2023_02/722182013" TargetMode="External"/><Relationship Id="rId113" Type="http://schemas.openxmlformats.org/officeDocument/2006/relationships/hyperlink" Target="https://podminky.urs.cz/item/CS_URS_2023_02/725862113" TargetMode="External"/><Relationship Id="rId118" Type="http://schemas.openxmlformats.org/officeDocument/2006/relationships/hyperlink" Target="https://podminky.urs.cz/item/CS_URS_2023_02/HZS2212" TargetMode="External"/><Relationship Id="rId80" Type="http://schemas.openxmlformats.org/officeDocument/2006/relationships/hyperlink" Target="https://podminky.urs.cz/item/CS_URS_2023_02/722232045" TargetMode="External"/><Relationship Id="rId85" Type="http://schemas.openxmlformats.org/officeDocument/2006/relationships/hyperlink" Target="https://podminky.urs.cz/item/CS_URS_2023_02/722250133" TargetMode="External"/><Relationship Id="rId12" Type="http://schemas.openxmlformats.org/officeDocument/2006/relationships/hyperlink" Target="https://podminky.urs.cz/item/CS_URS_2023_02/451573111" TargetMode="External"/><Relationship Id="rId17" Type="http://schemas.openxmlformats.org/officeDocument/2006/relationships/hyperlink" Target="https://podminky.urs.cz/item/CS_URS_2023_02/972054141" TargetMode="External"/><Relationship Id="rId33" Type="http://schemas.openxmlformats.org/officeDocument/2006/relationships/hyperlink" Target="https://podminky.urs.cz/item/CS_URS_2023_02/721171803" TargetMode="External"/><Relationship Id="rId38" Type="http://schemas.openxmlformats.org/officeDocument/2006/relationships/hyperlink" Target="https://podminky.urs.cz/item/CS_URS_2023_02/721174042" TargetMode="External"/><Relationship Id="rId59" Type="http://schemas.openxmlformats.org/officeDocument/2006/relationships/hyperlink" Target="https://podminky.urs.cz/item/CS_URS_2023_02/722181221" TargetMode="External"/><Relationship Id="rId103" Type="http://schemas.openxmlformats.org/officeDocument/2006/relationships/hyperlink" Target="https://podminky.urs.cz/item/CS_URS_2023_02/725810811" TargetMode="External"/><Relationship Id="rId108" Type="http://schemas.openxmlformats.org/officeDocument/2006/relationships/hyperlink" Target="https://podminky.urs.cz/item/CS_URS_2023_02/725821325" TargetMode="External"/><Relationship Id="rId54" Type="http://schemas.openxmlformats.org/officeDocument/2006/relationships/hyperlink" Target="https://podminky.urs.cz/item/CS_URS_2023_02/722175002" TargetMode="External"/><Relationship Id="rId70" Type="http://schemas.openxmlformats.org/officeDocument/2006/relationships/hyperlink" Target="https://podminky.urs.cz/item/CS_URS_2023_02/722182014" TargetMode="External"/><Relationship Id="rId75" Type="http://schemas.openxmlformats.org/officeDocument/2006/relationships/hyperlink" Target="https://podminky.urs.cz/item/CS_URS_2023_02/722220861" TargetMode="External"/><Relationship Id="rId91" Type="http://schemas.openxmlformats.org/officeDocument/2006/relationships/hyperlink" Target="https://podminky.urs.cz/item/CS_URS_2023_02/998722102" TargetMode="External"/><Relationship Id="rId96" Type="http://schemas.openxmlformats.org/officeDocument/2006/relationships/hyperlink" Target="https://podminky.urs.cz/item/CS_URS_2023_02/725112171" TargetMode="External"/><Relationship Id="rId1" Type="http://schemas.openxmlformats.org/officeDocument/2006/relationships/hyperlink" Target="https://podminky.urs.cz/item/CS_URS_2023_02/132251101" TargetMode="External"/><Relationship Id="rId6" Type="http://schemas.openxmlformats.org/officeDocument/2006/relationships/hyperlink" Target="https://podminky.urs.cz/item/CS_URS_2023_02/162751119" TargetMode="External"/><Relationship Id="rId23" Type="http://schemas.openxmlformats.org/officeDocument/2006/relationships/hyperlink" Target="https://podminky.urs.cz/item/CS_URS_2023_02/997013509" TargetMode="External"/><Relationship Id="rId28" Type="http://schemas.openxmlformats.org/officeDocument/2006/relationships/hyperlink" Target="https://podminky.urs.cz/item/CS_URS_2023_02/713463211" TargetMode="External"/><Relationship Id="rId49" Type="http://schemas.openxmlformats.org/officeDocument/2006/relationships/hyperlink" Target="https://podminky.urs.cz/item/CS_URS_2023_02/998721102" TargetMode="External"/><Relationship Id="rId114" Type="http://schemas.openxmlformats.org/officeDocument/2006/relationships/hyperlink" Target="https://podminky.urs.cz/item/CS_URS_2023_02/725980123" TargetMode="External"/><Relationship Id="rId119" Type="http://schemas.openxmlformats.org/officeDocument/2006/relationships/hyperlink" Target="https://podminky.urs.cz/item/CS_URS_2023_02/HZS2491" TargetMode="External"/><Relationship Id="rId44" Type="http://schemas.openxmlformats.org/officeDocument/2006/relationships/hyperlink" Target="https://podminky.urs.cz/item/CS_URS_2023_02/721211421" TargetMode="External"/><Relationship Id="rId60" Type="http://schemas.openxmlformats.org/officeDocument/2006/relationships/hyperlink" Target="https://podminky.urs.cz/item/CS_URS_2023_02/722181231" TargetMode="External"/><Relationship Id="rId65" Type="http://schemas.openxmlformats.org/officeDocument/2006/relationships/hyperlink" Target="https://podminky.urs.cz/item/CS_URS_2023_02/722181252" TargetMode="External"/><Relationship Id="rId81" Type="http://schemas.openxmlformats.org/officeDocument/2006/relationships/hyperlink" Target="https://podminky.urs.cz/item/CS_URS_2023_02/722232061" TargetMode="External"/><Relationship Id="rId86" Type="http://schemas.openxmlformats.org/officeDocument/2006/relationships/hyperlink" Target="https://podminky.urs.cz/item/CS_URS_2023_02/722260811" TargetMode="External"/><Relationship Id="rId4" Type="http://schemas.openxmlformats.org/officeDocument/2006/relationships/hyperlink" Target="https://podminky.urs.cz/item/CS_URS_2023_02/151101112" TargetMode="External"/><Relationship Id="rId9" Type="http://schemas.openxmlformats.org/officeDocument/2006/relationships/hyperlink" Target="https://podminky.urs.cz/item/CS_URS_2023_02/174111102" TargetMode="External"/><Relationship Id="rId13" Type="http://schemas.openxmlformats.org/officeDocument/2006/relationships/hyperlink" Target="https://podminky.urs.cz/item/CS_URS_2023_02/612135101" TargetMode="External"/><Relationship Id="rId18" Type="http://schemas.openxmlformats.org/officeDocument/2006/relationships/hyperlink" Target="https://podminky.urs.cz/item/CS_URS_2023_02/974031142" TargetMode="External"/><Relationship Id="rId39" Type="http://schemas.openxmlformats.org/officeDocument/2006/relationships/hyperlink" Target="https://podminky.urs.cz/item/CS_URS_2023_02/721174043" TargetMode="External"/><Relationship Id="rId109" Type="http://schemas.openxmlformats.org/officeDocument/2006/relationships/hyperlink" Target="https://podminky.urs.cz/item/CS_URS_2023_02/725822611" TargetMode="External"/><Relationship Id="rId34" Type="http://schemas.openxmlformats.org/officeDocument/2006/relationships/hyperlink" Target="https://podminky.urs.cz/item/CS_URS_2023_02/721171808" TargetMode="External"/><Relationship Id="rId50" Type="http://schemas.openxmlformats.org/officeDocument/2006/relationships/hyperlink" Target="https://podminky.urs.cz/item/CS_URS_2023_02/722130104" TargetMode="External"/><Relationship Id="rId55" Type="http://schemas.openxmlformats.org/officeDocument/2006/relationships/hyperlink" Target="https://podminky.urs.cz/item/CS_URS_2023_02/722175003" TargetMode="External"/><Relationship Id="rId76" Type="http://schemas.openxmlformats.org/officeDocument/2006/relationships/hyperlink" Target="https://podminky.urs.cz/item/CS_URS_2023_02/722231074" TargetMode="External"/><Relationship Id="rId97" Type="http://schemas.openxmlformats.org/officeDocument/2006/relationships/hyperlink" Target="https://podminky.urs.cz/item/CS_URS_2023_02/725210821" TargetMode="External"/><Relationship Id="rId104" Type="http://schemas.openxmlformats.org/officeDocument/2006/relationships/hyperlink" Target="https://podminky.urs.cz/item/CS_URS_2023_02/725813111" TargetMode="External"/><Relationship Id="rId120" Type="http://schemas.openxmlformats.org/officeDocument/2006/relationships/hyperlink" Target="https://podminky.urs.cz/item/CS_URS_2023_02/HZS42121" TargetMode="External"/><Relationship Id="rId7" Type="http://schemas.openxmlformats.org/officeDocument/2006/relationships/hyperlink" Target="https://podminky.urs.cz/item/CS_URS_2023_02/167151101" TargetMode="External"/><Relationship Id="rId71" Type="http://schemas.openxmlformats.org/officeDocument/2006/relationships/hyperlink" Target="https://podminky.urs.cz/item/CS_URS_2023_02/722182015" TargetMode="External"/><Relationship Id="rId92" Type="http://schemas.openxmlformats.org/officeDocument/2006/relationships/hyperlink" Target="https://podminky.urs.cz/item/CS_URS_2023_02/724233013" TargetMode="External"/><Relationship Id="rId2" Type="http://schemas.openxmlformats.org/officeDocument/2006/relationships/hyperlink" Target="https://podminky.urs.cz/item/CS_URS_2023_02/139711111" TargetMode="External"/><Relationship Id="rId29" Type="http://schemas.openxmlformats.org/officeDocument/2006/relationships/hyperlink" Target="https://podminky.urs.cz/item/CS_URS_2023_02/998713101" TargetMode="External"/><Relationship Id="rId24" Type="http://schemas.openxmlformats.org/officeDocument/2006/relationships/hyperlink" Target="https://podminky.urs.cz/item/CS_URS_2023_02/997013601" TargetMode="External"/><Relationship Id="rId40" Type="http://schemas.openxmlformats.org/officeDocument/2006/relationships/hyperlink" Target="https://podminky.urs.cz/item/CS_URS_2023_02/721174045" TargetMode="External"/><Relationship Id="rId45" Type="http://schemas.openxmlformats.org/officeDocument/2006/relationships/hyperlink" Target="https://podminky.urs.cz/item/CS_URS_2023_02/721226511" TargetMode="External"/><Relationship Id="rId66" Type="http://schemas.openxmlformats.org/officeDocument/2006/relationships/hyperlink" Target="https://podminky.urs.cz/item/CS_URS_2023_02/722181253" TargetMode="External"/><Relationship Id="rId87" Type="http://schemas.openxmlformats.org/officeDocument/2006/relationships/hyperlink" Target="https://podminky.urs.cz/item/CS_URS_2023_02/722262225" TargetMode="External"/><Relationship Id="rId110" Type="http://schemas.openxmlformats.org/officeDocument/2006/relationships/hyperlink" Target="https://podminky.urs.cz/item/CS_URS_2023_02/725831313" TargetMode="External"/><Relationship Id="rId115" Type="http://schemas.openxmlformats.org/officeDocument/2006/relationships/hyperlink" Target="https://podminky.urs.cz/item/CS_URS_2023_02/998725102" TargetMode="External"/><Relationship Id="rId61" Type="http://schemas.openxmlformats.org/officeDocument/2006/relationships/hyperlink" Target="https://podminky.urs.cz/item/CS_URS_2023_02/722181232" TargetMode="External"/><Relationship Id="rId82" Type="http://schemas.openxmlformats.org/officeDocument/2006/relationships/hyperlink" Target="https://podminky.urs.cz/item/CS_URS_2023_02/722232062" TargetMode="External"/><Relationship Id="rId19" Type="http://schemas.openxmlformats.org/officeDocument/2006/relationships/hyperlink" Target="https://podminky.urs.cz/item/CS_URS_2023_02/974031144" TargetMode="External"/><Relationship Id="rId14" Type="http://schemas.openxmlformats.org/officeDocument/2006/relationships/hyperlink" Target="https://podminky.urs.cz/item/CS_URS_2023_02/612135101" TargetMode="External"/><Relationship Id="rId30" Type="http://schemas.openxmlformats.org/officeDocument/2006/relationships/hyperlink" Target="https://podminky.urs.cz/item/CS_URS_2023_02/721100906" TargetMode="External"/><Relationship Id="rId35" Type="http://schemas.openxmlformats.org/officeDocument/2006/relationships/hyperlink" Target="https://podminky.urs.cz/item/CS_URS_2023_02/721173401" TargetMode="External"/><Relationship Id="rId56" Type="http://schemas.openxmlformats.org/officeDocument/2006/relationships/hyperlink" Target="https://podminky.urs.cz/item/CS_URS_2023_02/722175004" TargetMode="External"/><Relationship Id="rId77" Type="http://schemas.openxmlformats.org/officeDocument/2006/relationships/hyperlink" Target="https://podminky.urs.cz/item/CS_URS_2023_02/722231075" TargetMode="External"/><Relationship Id="rId100" Type="http://schemas.openxmlformats.org/officeDocument/2006/relationships/hyperlink" Target="https://podminky.urs.cz/item/CS_URS_2023_02/725222113" TargetMode="External"/><Relationship Id="rId105" Type="http://schemas.openxmlformats.org/officeDocument/2006/relationships/hyperlink" Target="https://podminky.urs.cz/item/CS_URS_2023_02/725820801" TargetMode="External"/><Relationship Id="rId8" Type="http://schemas.openxmlformats.org/officeDocument/2006/relationships/hyperlink" Target="https://podminky.urs.cz/item/CS_URS_2023_02/171151103" TargetMode="External"/><Relationship Id="rId51" Type="http://schemas.openxmlformats.org/officeDocument/2006/relationships/hyperlink" Target="https://podminky.urs.cz/item/CS_URS_2023_02/722130105" TargetMode="External"/><Relationship Id="rId72" Type="http://schemas.openxmlformats.org/officeDocument/2006/relationships/hyperlink" Target="https://podminky.urs.cz/item/CS_URS_2023_02/722190401" TargetMode="External"/><Relationship Id="rId93" Type="http://schemas.openxmlformats.org/officeDocument/2006/relationships/hyperlink" Target="https://podminky.urs.cz/item/CS_URS_2023_02/998724101" TargetMode="External"/><Relationship Id="rId98" Type="http://schemas.openxmlformats.org/officeDocument/2006/relationships/hyperlink" Target="https://podminky.urs.cz/item/CS_URS_2023_02/725211602" TargetMode="External"/><Relationship Id="rId121" Type="http://schemas.openxmlformats.org/officeDocument/2006/relationships/hyperlink" Target="https://podminky.urs.cz/item/CS_URS_2023_02/HZS42321" TargetMode="External"/><Relationship Id="rId3" Type="http://schemas.openxmlformats.org/officeDocument/2006/relationships/hyperlink" Target="https://podminky.urs.cz/item/CS_URS_2023_02/151101102" TargetMode="External"/><Relationship Id="rId25" Type="http://schemas.openxmlformats.org/officeDocument/2006/relationships/hyperlink" Target="https://podminky.urs.cz/item/CS_URS_2023_02/998011001" TargetMode="External"/><Relationship Id="rId46" Type="http://schemas.openxmlformats.org/officeDocument/2006/relationships/hyperlink" Target="https://podminky.urs.cz/item/CS_URS_2023_02/721242116" TargetMode="External"/><Relationship Id="rId67" Type="http://schemas.openxmlformats.org/officeDocument/2006/relationships/hyperlink" Target="https://podminky.urs.cz/item/CS_URS_2023_02/722182011" TargetMode="External"/><Relationship Id="rId116" Type="http://schemas.openxmlformats.org/officeDocument/2006/relationships/hyperlink" Target="https://podminky.urs.cz/item/CS_URS_2023_02/727213202" TargetMode="External"/><Relationship Id="rId20" Type="http://schemas.openxmlformats.org/officeDocument/2006/relationships/hyperlink" Target="https://podminky.urs.cz/item/CS_URS_2023_02/974031164" TargetMode="External"/><Relationship Id="rId41" Type="http://schemas.openxmlformats.org/officeDocument/2006/relationships/hyperlink" Target="https://podminky.urs.cz/item/CS_URS_2023_02/721194104" TargetMode="External"/><Relationship Id="rId62" Type="http://schemas.openxmlformats.org/officeDocument/2006/relationships/hyperlink" Target="https://podminky.urs.cz/item/CS_URS_2023_02/722181241" TargetMode="External"/><Relationship Id="rId83" Type="http://schemas.openxmlformats.org/officeDocument/2006/relationships/hyperlink" Target="https://podminky.urs.cz/item/CS_URS_2023_02/722232064" TargetMode="External"/><Relationship Id="rId88" Type="http://schemas.openxmlformats.org/officeDocument/2006/relationships/hyperlink" Target="https://podminky.urs.cz/item/CS_URS_2023_02/722263208" TargetMode="External"/><Relationship Id="rId111" Type="http://schemas.openxmlformats.org/officeDocument/2006/relationships/hyperlink" Target="https://podminky.urs.cz/item/CS_URS_2023_02/725860811" TargetMode="External"/><Relationship Id="rId15" Type="http://schemas.openxmlformats.org/officeDocument/2006/relationships/hyperlink" Target="https://podminky.urs.cz/item/CS_URS_2023_02/631312141" TargetMode="External"/><Relationship Id="rId36" Type="http://schemas.openxmlformats.org/officeDocument/2006/relationships/hyperlink" Target="https://podminky.urs.cz/item/CS_URS_2023_02/721173402" TargetMode="External"/><Relationship Id="rId57" Type="http://schemas.openxmlformats.org/officeDocument/2006/relationships/hyperlink" Target="https://podminky.urs.cz/item/CS_URS_2023_02/722175005" TargetMode="External"/><Relationship Id="rId106" Type="http://schemas.openxmlformats.org/officeDocument/2006/relationships/hyperlink" Target="https://podminky.urs.cz/item/CS_URS_2023_02/725820802" TargetMode="External"/><Relationship Id="rId10" Type="http://schemas.openxmlformats.org/officeDocument/2006/relationships/hyperlink" Target="https://podminky.urs.cz/item/CS_URS_2023_02/174151101" TargetMode="External"/><Relationship Id="rId31" Type="http://schemas.openxmlformats.org/officeDocument/2006/relationships/hyperlink" Target="https://podminky.urs.cz/item/CS_URS_2023_02/7211009131" TargetMode="External"/><Relationship Id="rId52" Type="http://schemas.openxmlformats.org/officeDocument/2006/relationships/hyperlink" Target="https://podminky.urs.cz/item/CS_URS_2023_02/722130801" TargetMode="External"/><Relationship Id="rId73" Type="http://schemas.openxmlformats.org/officeDocument/2006/relationships/hyperlink" Target="https://podminky.urs.cz/item/CS_URS_2023_02/722220111" TargetMode="External"/><Relationship Id="rId78" Type="http://schemas.openxmlformats.org/officeDocument/2006/relationships/hyperlink" Target="https://podminky.urs.cz/item/CS_URS_2023_02/722231143" TargetMode="External"/><Relationship Id="rId94" Type="http://schemas.openxmlformats.org/officeDocument/2006/relationships/hyperlink" Target="https://podminky.urs.cz/item/CS_URS_2023_02/725110814" TargetMode="External"/><Relationship Id="rId99" Type="http://schemas.openxmlformats.org/officeDocument/2006/relationships/hyperlink" Target="https://podminky.urs.cz/item/CS_URS_2023_02/725220841" TargetMode="External"/><Relationship Id="rId101" Type="http://schemas.openxmlformats.org/officeDocument/2006/relationships/hyperlink" Target="https://podminky.urs.cz/item/CS_URS_2023_02/725331111" TargetMode="External"/><Relationship Id="rId12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hyperlink" Target="https://podminky.urs.cz/item/CS_URS_2023_02/723160831" TargetMode="External"/><Relationship Id="rId13" Type="http://schemas.openxmlformats.org/officeDocument/2006/relationships/hyperlink" Target="https://podminky.urs.cz/item/CS_URS_2023_02/723190204" TargetMode="External"/><Relationship Id="rId18" Type="http://schemas.openxmlformats.org/officeDocument/2006/relationships/hyperlink" Target="https://podminky.urs.cz/item/CS_URS_2023_02/723260801" TargetMode="External"/><Relationship Id="rId3" Type="http://schemas.openxmlformats.org/officeDocument/2006/relationships/hyperlink" Target="https://podminky.urs.cz/item/CS_URS_2023_02/997013509" TargetMode="External"/><Relationship Id="rId21" Type="http://schemas.openxmlformats.org/officeDocument/2006/relationships/hyperlink" Target="https://podminky.urs.cz/item/CS_URS_2023_02/783617611" TargetMode="External"/><Relationship Id="rId7" Type="http://schemas.openxmlformats.org/officeDocument/2006/relationships/hyperlink" Target="https://podminky.urs.cz/item/CS_URS_2023_02/723160804" TargetMode="External"/><Relationship Id="rId12" Type="http://schemas.openxmlformats.org/officeDocument/2006/relationships/hyperlink" Target="https://podminky.urs.cz/item/CS_URS_2023_02/723190109" TargetMode="External"/><Relationship Id="rId17" Type="http://schemas.openxmlformats.org/officeDocument/2006/relationships/hyperlink" Target="https://podminky.urs.cz/item/CS_URS_2023_02/723231165" TargetMode="External"/><Relationship Id="rId25" Type="http://schemas.openxmlformats.org/officeDocument/2006/relationships/drawing" Target="../drawings/drawing6.xml"/><Relationship Id="rId2" Type="http://schemas.openxmlformats.org/officeDocument/2006/relationships/hyperlink" Target="https://podminky.urs.cz/item/CS_URS_2023_02/997013501" TargetMode="External"/><Relationship Id="rId16" Type="http://schemas.openxmlformats.org/officeDocument/2006/relationships/hyperlink" Target="https://podminky.urs.cz/item/CS_URS_2023_02/723231163" TargetMode="External"/><Relationship Id="rId20" Type="http://schemas.openxmlformats.org/officeDocument/2006/relationships/hyperlink" Target="https://podminky.urs.cz/item/CS_URS_2023_02/725650805" TargetMode="External"/><Relationship Id="rId1" Type="http://schemas.openxmlformats.org/officeDocument/2006/relationships/hyperlink" Target="https://podminky.urs.cz/item/CS_URS_2023_02/997013213" TargetMode="External"/><Relationship Id="rId6" Type="http://schemas.openxmlformats.org/officeDocument/2006/relationships/hyperlink" Target="https://podminky.urs.cz/item/CS_URS_2023_02/723150802" TargetMode="External"/><Relationship Id="rId11" Type="http://schemas.openxmlformats.org/officeDocument/2006/relationships/hyperlink" Target="https://podminky.urs.cz/item/CS_URS_2023_02/723181026" TargetMode="External"/><Relationship Id="rId24" Type="http://schemas.openxmlformats.org/officeDocument/2006/relationships/hyperlink" Target="https://podminky.urs.cz/item/CS_URS_2023_02/HZS4212" TargetMode="External"/><Relationship Id="rId5" Type="http://schemas.openxmlformats.org/officeDocument/2006/relationships/hyperlink" Target="https://podminky.urs.cz/item/CS_URS_2023_02/723150801" TargetMode="External"/><Relationship Id="rId15" Type="http://schemas.openxmlformats.org/officeDocument/2006/relationships/hyperlink" Target="https://podminky.urs.cz/item/CS_URS_2023_02/723230104" TargetMode="External"/><Relationship Id="rId23" Type="http://schemas.openxmlformats.org/officeDocument/2006/relationships/hyperlink" Target="https://podminky.urs.cz/item/CS_URS_2023_02/HZS2491" TargetMode="External"/><Relationship Id="rId10" Type="http://schemas.openxmlformats.org/officeDocument/2006/relationships/hyperlink" Target="https://podminky.urs.cz/item/CS_URS_2023_02/723181022" TargetMode="External"/><Relationship Id="rId19" Type="http://schemas.openxmlformats.org/officeDocument/2006/relationships/hyperlink" Target="https://podminky.urs.cz/item/CS_URS_2023_02/998723102" TargetMode="External"/><Relationship Id="rId4" Type="http://schemas.openxmlformats.org/officeDocument/2006/relationships/hyperlink" Target="https://podminky.urs.cz/item/CS_URS_2023_02/997013631" TargetMode="External"/><Relationship Id="rId9" Type="http://schemas.openxmlformats.org/officeDocument/2006/relationships/hyperlink" Target="https://podminky.urs.cz/item/CS_URS_2023_02/723181021" TargetMode="External"/><Relationship Id="rId14" Type="http://schemas.openxmlformats.org/officeDocument/2006/relationships/hyperlink" Target="https://podminky.urs.cz/item/CS_URS_2023_02/723230102" TargetMode="External"/><Relationship Id="rId22" Type="http://schemas.openxmlformats.org/officeDocument/2006/relationships/hyperlink" Target="https://podminky.urs.cz/item/CS_URS_2023_02/230230016" TargetMode="Externa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hyperlink" Target="https://podminky.urs.cz/item/CS_URS_2023_02/7413100013" TargetMode="External"/><Relationship Id="rId7" Type="http://schemas.openxmlformats.org/officeDocument/2006/relationships/hyperlink" Target="https://podminky.urs.cz/item/CS_URS_2023_02/741810003" TargetMode="External"/><Relationship Id="rId2" Type="http://schemas.openxmlformats.org/officeDocument/2006/relationships/hyperlink" Target="https://podminky.urs.cz/item/CS_URS_2023_02/7413100012" TargetMode="External"/><Relationship Id="rId1" Type="http://schemas.openxmlformats.org/officeDocument/2006/relationships/hyperlink" Target="https://podminky.urs.cz/item/CS_URS_2023_02/7413100011" TargetMode="External"/><Relationship Id="rId6" Type="http://schemas.openxmlformats.org/officeDocument/2006/relationships/hyperlink" Target="https://podminky.urs.cz/item/CS_URS_2023_02/7413100016" TargetMode="External"/><Relationship Id="rId5" Type="http://schemas.openxmlformats.org/officeDocument/2006/relationships/hyperlink" Target="https://podminky.urs.cz/item/CS_URS_2023_02/7413100015" TargetMode="External"/><Relationship Id="rId4" Type="http://schemas.openxmlformats.org/officeDocument/2006/relationships/hyperlink" Target="https://podminky.urs.cz/item/CS_URS_2023_02/74131000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2"/>
  <sheetViews>
    <sheetView showGridLines="0" topLeftCell="A21" workbookViewId="0">
      <selection activeCell="A55" sqref="A55"/>
    </sheetView>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2" t="s">
        <v>0</v>
      </c>
      <c r="AZ1" s="2" t="s">
        <v>1</v>
      </c>
      <c r="BA1" s="2" t="s">
        <v>2</v>
      </c>
      <c r="BB1" s="2" t="s">
        <v>3</v>
      </c>
      <c r="BT1" s="2" t="s">
        <v>4</v>
      </c>
      <c r="BU1" s="2" t="s">
        <v>4</v>
      </c>
      <c r="BV1" s="2" t="s">
        <v>5</v>
      </c>
    </row>
    <row r="2" spans="1:74" s="1" customFormat="1" ht="36.950000000000003" customHeight="1">
      <c r="AR2" s="289" t="s">
        <v>6</v>
      </c>
      <c r="AS2" s="290"/>
      <c r="AT2" s="290"/>
      <c r="AU2" s="290"/>
      <c r="AV2" s="290"/>
      <c r="AW2" s="290"/>
      <c r="AX2" s="290"/>
      <c r="AY2" s="290"/>
      <c r="AZ2" s="290"/>
      <c r="BA2" s="290"/>
      <c r="BB2" s="290"/>
      <c r="BC2" s="290"/>
      <c r="BD2" s="290"/>
      <c r="BE2" s="290"/>
      <c r="BS2" s="3" t="s">
        <v>7</v>
      </c>
      <c r="BT2" s="3" t="s">
        <v>8</v>
      </c>
    </row>
    <row r="3" spans="1:74" s="1" customFormat="1" ht="6.95" customHeight="1">
      <c r="B3" s="4"/>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6"/>
      <c r="BS3" s="3" t="s">
        <v>7</v>
      </c>
      <c r="BT3" s="3" t="s">
        <v>9</v>
      </c>
    </row>
    <row r="4" spans="1:74" s="1" customFormat="1" ht="24.95" customHeight="1">
      <c r="B4" s="6"/>
      <c r="D4" s="7" t="s">
        <v>10</v>
      </c>
      <c r="AR4" s="6"/>
      <c r="AS4" s="8" t="s">
        <v>11</v>
      </c>
      <c r="BE4" s="9" t="s">
        <v>12</v>
      </c>
      <c r="BS4" s="3" t="s">
        <v>13</v>
      </c>
    </row>
    <row r="5" spans="1:74" s="1" customFormat="1" ht="12" customHeight="1">
      <c r="B5" s="6"/>
      <c r="D5" s="10" t="s">
        <v>14</v>
      </c>
      <c r="K5" s="291" t="s">
        <v>15</v>
      </c>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R5" s="6"/>
      <c r="BE5" s="292" t="s">
        <v>16</v>
      </c>
      <c r="BS5" s="3" t="s">
        <v>7</v>
      </c>
    </row>
    <row r="6" spans="1:74" s="1" customFormat="1" ht="36.950000000000003" customHeight="1">
      <c r="B6" s="6"/>
      <c r="D6" s="12" t="s">
        <v>17</v>
      </c>
      <c r="K6" s="295" t="s">
        <v>18</v>
      </c>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R6" s="6"/>
      <c r="BE6" s="293"/>
      <c r="BS6" s="3" t="s">
        <v>7</v>
      </c>
    </row>
    <row r="7" spans="1:74" s="1" customFormat="1" ht="12" customHeight="1">
      <c r="B7" s="6"/>
      <c r="D7" s="13" t="s">
        <v>19</v>
      </c>
      <c r="K7" s="11" t="s">
        <v>3</v>
      </c>
      <c r="AK7" s="13" t="s">
        <v>20</v>
      </c>
      <c r="AN7" s="11" t="s">
        <v>3</v>
      </c>
      <c r="AR7" s="6"/>
      <c r="BE7" s="293"/>
      <c r="BS7" s="3" t="s">
        <v>7</v>
      </c>
    </row>
    <row r="8" spans="1:74" s="1" customFormat="1" ht="12" customHeight="1">
      <c r="B8" s="6"/>
      <c r="D8" s="13" t="s">
        <v>21</v>
      </c>
      <c r="K8" s="11" t="s">
        <v>22</v>
      </c>
      <c r="AK8" s="13" t="s">
        <v>23</v>
      </c>
      <c r="AN8" s="14" t="s">
        <v>24</v>
      </c>
      <c r="AR8" s="6"/>
      <c r="BE8" s="293"/>
      <c r="BS8" s="3" t="s">
        <v>7</v>
      </c>
    </row>
    <row r="9" spans="1:74" s="1" customFormat="1" ht="14.45" customHeight="1">
      <c r="B9" s="6"/>
      <c r="AR9" s="6"/>
      <c r="BE9" s="293"/>
      <c r="BS9" s="3" t="s">
        <v>7</v>
      </c>
    </row>
    <row r="10" spans="1:74" s="1" customFormat="1" ht="12" customHeight="1">
      <c r="B10" s="6"/>
      <c r="D10" s="13" t="s">
        <v>25</v>
      </c>
      <c r="AK10" s="13" t="s">
        <v>26</v>
      </c>
      <c r="AN10" s="11" t="s">
        <v>3</v>
      </c>
      <c r="AR10" s="6"/>
      <c r="BE10" s="293"/>
      <c r="BS10" s="3" t="s">
        <v>7</v>
      </c>
    </row>
    <row r="11" spans="1:74" s="1" customFormat="1" ht="18.399999999999999" customHeight="1">
      <c r="B11" s="6"/>
      <c r="E11" s="11" t="s">
        <v>27</v>
      </c>
      <c r="AK11" s="13" t="s">
        <v>28</v>
      </c>
      <c r="AN11" s="11" t="s">
        <v>3</v>
      </c>
      <c r="AR11" s="6"/>
      <c r="BE11" s="293"/>
      <c r="BS11" s="3" t="s">
        <v>7</v>
      </c>
    </row>
    <row r="12" spans="1:74" s="1" customFormat="1" ht="6.95" customHeight="1">
      <c r="B12" s="6"/>
      <c r="AR12" s="6"/>
      <c r="BE12" s="293"/>
      <c r="BS12" s="3" t="s">
        <v>7</v>
      </c>
    </row>
    <row r="13" spans="1:74" s="1" customFormat="1" ht="12" customHeight="1">
      <c r="B13" s="6"/>
      <c r="D13" s="13" t="s">
        <v>29</v>
      </c>
      <c r="AK13" s="13" t="s">
        <v>26</v>
      </c>
      <c r="AN13" s="15" t="s">
        <v>30</v>
      </c>
      <c r="AR13" s="6"/>
      <c r="BE13" s="293"/>
      <c r="BS13" s="3" t="s">
        <v>7</v>
      </c>
    </row>
    <row r="14" spans="1:74" ht="12.75">
      <c r="B14" s="6"/>
      <c r="E14" s="296" t="s">
        <v>30</v>
      </c>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13" t="s">
        <v>28</v>
      </c>
      <c r="AN14" s="15" t="s">
        <v>30</v>
      </c>
      <c r="AR14" s="6"/>
      <c r="BE14" s="293"/>
      <c r="BS14" s="3" t="s">
        <v>7</v>
      </c>
    </row>
    <row r="15" spans="1:74" s="1" customFormat="1" ht="6.95" customHeight="1">
      <c r="B15" s="6"/>
      <c r="AR15" s="6"/>
      <c r="BE15" s="293"/>
      <c r="BS15" s="3" t="s">
        <v>4</v>
      </c>
    </row>
    <row r="16" spans="1:74" s="1" customFormat="1" ht="12" customHeight="1">
      <c r="B16" s="6"/>
      <c r="D16" s="13" t="s">
        <v>31</v>
      </c>
      <c r="AK16" s="13" t="s">
        <v>26</v>
      </c>
      <c r="AN16" s="11" t="s">
        <v>3</v>
      </c>
      <c r="AR16" s="6"/>
      <c r="BE16" s="293"/>
      <c r="BS16" s="3" t="s">
        <v>4</v>
      </c>
    </row>
    <row r="17" spans="2:71" s="1" customFormat="1" ht="18.399999999999999" customHeight="1">
      <c r="B17" s="6"/>
      <c r="E17" s="11" t="s">
        <v>32</v>
      </c>
      <c r="AK17" s="13" t="s">
        <v>28</v>
      </c>
      <c r="AN17" s="11" t="s">
        <v>3</v>
      </c>
      <c r="AR17" s="6"/>
      <c r="BE17" s="293"/>
      <c r="BS17" s="3" t="s">
        <v>33</v>
      </c>
    </row>
    <row r="18" spans="2:71" s="1" customFormat="1" ht="6.95" customHeight="1">
      <c r="B18" s="6"/>
      <c r="AR18" s="6"/>
      <c r="BE18" s="293"/>
      <c r="BS18" s="3" t="s">
        <v>7</v>
      </c>
    </row>
    <row r="19" spans="2:71" s="1" customFormat="1" ht="12" customHeight="1">
      <c r="B19" s="6"/>
      <c r="D19" s="13" t="s">
        <v>34</v>
      </c>
      <c r="AK19" s="13" t="s">
        <v>26</v>
      </c>
      <c r="AN19" s="11" t="s">
        <v>35</v>
      </c>
      <c r="AR19" s="6"/>
      <c r="BE19" s="293"/>
      <c r="BS19" s="3" t="s">
        <v>7</v>
      </c>
    </row>
    <row r="20" spans="2:71" s="1" customFormat="1" ht="18.399999999999999" customHeight="1">
      <c r="B20" s="6"/>
      <c r="E20" s="11" t="s">
        <v>32</v>
      </c>
      <c r="AK20" s="13" t="s">
        <v>28</v>
      </c>
      <c r="AN20" s="11" t="s">
        <v>3</v>
      </c>
      <c r="AR20" s="6"/>
      <c r="BE20" s="293"/>
      <c r="BS20" s="3" t="s">
        <v>4</v>
      </c>
    </row>
    <row r="21" spans="2:71" s="1" customFormat="1" ht="6.95" customHeight="1">
      <c r="B21" s="6"/>
      <c r="AR21" s="6"/>
      <c r="BE21" s="293"/>
    </row>
    <row r="22" spans="2:71" s="1" customFormat="1" ht="12" customHeight="1">
      <c r="B22" s="6"/>
      <c r="D22" s="13" t="s">
        <v>36</v>
      </c>
      <c r="AR22" s="6"/>
      <c r="BE22" s="293"/>
    </row>
    <row r="23" spans="2:71" s="1" customFormat="1" ht="47.25" customHeight="1">
      <c r="B23" s="6"/>
      <c r="E23" s="298" t="s">
        <v>37</v>
      </c>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L23" s="298"/>
      <c r="AM23" s="298"/>
      <c r="AN23" s="298"/>
      <c r="AR23" s="6"/>
      <c r="BE23" s="293"/>
    </row>
    <row r="24" spans="2:71" s="1" customFormat="1" ht="6.95" customHeight="1">
      <c r="B24" s="6"/>
      <c r="AR24" s="6"/>
      <c r="BE24" s="293"/>
    </row>
    <row r="25" spans="2:71" s="1" customFormat="1" ht="6.95" customHeight="1">
      <c r="B25" s="6"/>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R25" s="6"/>
      <c r="BE25" s="293"/>
    </row>
    <row r="26" spans="2:71" s="18" customFormat="1" ht="25.9" customHeight="1">
      <c r="B26" s="19"/>
      <c r="D26" s="20" t="s">
        <v>38</v>
      </c>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99">
        <f>ROUND(AG54,2)</f>
        <v>0</v>
      </c>
      <c r="AL26" s="300"/>
      <c r="AM26" s="300"/>
      <c r="AN26" s="300"/>
      <c r="AO26" s="300"/>
      <c r="AR26" s="19"/>
      <c r="BE26" s="293"/>
    </row>
    <row r="27" spans="2:71" s="18" customFormat="1" ht="6.95" customHeight="1">
      <c r="B27" s="19"/>
      <c r="AR27" s="19"/>
      <c r="BE27" s="293"/>
    </row>
    <row r="28" spans="2:71" s="18" customFormat="1" ht="12.75">
      <c r="B28" s="19"/>
      <c r="L28" s="301" t="s">
        <v>39</v>
      </c>
      <c r="M28" s="301"/>
      <c r="N28" s="301"/>
      <c r="O28" s="301"/>
      <c r="P28" s="301"/>
      <c r="W28" s="301" t="s">
        <v>40</v>
      </c>
      <c r="X28" s="301"/>
      <c r="Y28" s="301"/>
      <c r="Z28" s="301"/>
      <c r="AA28" s="301"/>
      <c r="AB28" s="301"/>
      <c r="AC28" s="301"/>
      <c r="AD28" s="301"/>
      <c r="AE28" s="301"/>
      <c r="AK28" s="301" t="s">
        <v>41</v>
      </c>
      <c r="AL28" s="301"/>
      <c r="AM28" s="301"/>
      <c r="AN28" s="301"/>
      <c r="AO28" s="301"/>
      <c r="AR28" s="19"/>
      <c r="BE28" s="293"/>
    </row>
    <row r="29" spans="2:71" s="23" customFormat="1" ht="14.45" customHeight="1">
      <c r="B29" s="24"/>
      <c r="D29" s="13" t="s">
        <v>42</v>
      </c>
      <c r="F29" s="13" t="s">
        <v>43</v>
      </c>
      <c r="L29" s="282">
        <v>0.21</v>
      </c>
      <c r="M29" s="283"/>
      <c r="N29" s="283"/>
      <c r="O29" s="283"/>
      <c r="P29" s="283"/>
      <c r="W29" s="284">
        <f>ROUND(AZ54, 2)</f>
        <v>0</v>
      </c>
      <c r="X29" s="283"/>
      <c r="Y29" s="283"/>
      <c r="Z29" s="283"/>
      <c r="AA29" s="283"/>
      <c r="AB29" s="283"/>
      <c r="AC29" s="283"/>
      <c r="AD29" s="283"/>
      <c r="AE29" s="283"/>
      <c r="AK29" s="284">
        <f>ROUND(AV54, 2)</f>
        <v>0</v>
      </c>
      <c r="AL29" s="283"/>
      <c r="AM29" s="283"/>
      <c r="AN29" s="283"/>
      <c r="AO29" s="283"/>
      <c r="AR29" s="24"/>
      <c r="BE29" s="294"/>
    </row>
    <row r="30" spans="2:71" s="23" customFormat="1" ht="14.45" customHeight="1">
      <c r="B30" s="24"/>
      <c r="F30" s="13" t="s">
        <v>44</v>
      </c>
      <c r="L30" s="282">
        <v>0.15</v>
      </c>
      <c r="M30" s="283"/>
      <c r="N30" s="283"/>
      <c r="O30" s="283"/>
      <c r="P30" s="283"/>
      <c r="W30" s="284">
        <f>ROUND(BA54, 2)</f>
        <v>0</v>
      </c>
      <c r="X30" s="283"/>
      <c r="Y30" s="283"/>
      <c r="Z30" s="283"/>
      <c r="AA30" s="283"/>
      <c r="AB30" s="283"/>
      <c r="AC30" s="283"/>
      <c r="AD30" s="283"/>
      <c r="AE30" s="283"/>
      <c r="AK30" s="284">
        <f>ROUND(AW54, 2)</f>
        <v>0</v>
      </c>
      <c r="AL30" s="283"/>
      <c r="AM30" s="283"/>
      <c r="AN30" s="283"/>
      <c r="AO30" s="283"/>
      <c r="AR30" s="24"/>
      <c r="BE30" s="294"/>
    </row>
    <row r="31" spans="2:71" s="23" customFormat="1" ht="14.45" hidden="1" customHeight="1">
      <c r="B31" s="24"/>
      <c r="F31" s="13" t="s">
        <v>45</v>
      </c>
      <c r="L31" s="282">
        <v>0.21</v>
      </c>
      <c r="M31" s="283"/>
      <c r="N31" s="283"/>
      <c r="O31" s="283"/>
      <c r="P31" s="283"/>
      <c r="W31" s="284">
        <f>ROUND(BB54, 2)</f>
        <v>0</v>
      </c>
      <c r="X31" s="283"/>
      <c r="Y31" s="283"/>
      <c r="Z31" s="283"/>
      <c r="AA31" s="283"/>
      <c r="AB31" s="283"/>
      <c r="AC31" s="283"/>
      <c r="AD31" s="283"/>
      <c r="AE31" s="283"/>
      <c r="AK31" s="284">
        <v>0</v>
      </c>
      <c r="AL31" s="283"/>
      <c r="AM31" s="283"/>
      <c r="AN31" s="283"/>
      <c r="AO31" s="283"/>
      <c r="AR31" s="24"/>
      <c r="BE31" s="294"/>
    </row>
    <row r="32" spans="2:71" s="23" customFormat="1" ht="14.45" hidden="1" customHeight="1">
      <c r="B32" s="24"/>
      <c r="F32" s="13" t="s">
        <v>46</v>
      </c>
      <c r="L32" s="282">
        <v>0.15</v>
      </c>
      <c r="M32" s="283"/>
      <c r="N32" s="283"/>
      <c r="O32" s="283"/>
      <c r="P32" s="283"/>
      <c r="W32" s="284">
        <f>ROUND(BC54, 2)</f>
        <v>0</v>
      </c>
      <c r="X32" s="283"/>
      <c r="Y32" s="283"/>
      <c r="Z32" s="283"/>
      <c r="AA32" s="283"/>
      <c r="AB32" s="283"/>
      <c r="AC32" s="283"/>
      <c r="AD32" s="283"/>
      <c r="AE32" s="283"/>
      <c r="AK32" s="284">
        <v>0</v>
      </c>
      <c r="AL32" s="283"/>
      <c r="AM32" s="283"/>
      <c r="AN32" s="283"/>
      <c r="AO32" s="283"/>
      <c r="AR32" s="24"/>
      <c r="BE32" s="294"/>
    </row>
    <row r="33" spans="2:44" s="23" customFormat="1" ht="14.45" hidden="1" customHeight="1">
      <c r="B33" s="24"/>
      <c r="F33" s="13" t="s">
        <v>47</v>
      </c>
      <c r="L33" s="282">
        <v>0</v>
      </c>
      <c r="M33" s="283"/>
      <c r="N33" s="283"/>
      <c r="O33" s="283"/>
      <c r="P33" s="283"/>
      <c r="W33" s="284">
        <f>ROUND(BD54, 2)</f>
        <v>0</v>
      </c>
      <c r="X33" s="283"/>
      <c r="Y33" s="283"/>
      <c r="Z33" s="283"/>
      <c r="AA33" s="283"/>
      <c r="AB33" s="283"/>
      <c r="AC33" s="283"/>
      <c r="AD33" s="283"/>
      <c r="AE33" s="283"/>
      <c r="AK33" s="284">
        <v>0</v>
      </c>
      <c r="AL33" s="283"/>
      <c r="AM33" s="283"/>
      <c r="AN33" s="283"/>
      <c r="AO33" s="283"/>
      <c r="AR33" s="24"/>
    </row>
    <row r="34" spans="2:44" s="18" customFormat="1" ht="6.95" customHeight="1">
      <c r="B34" s="19"/>
      <c r="AR34" s="19"/>
    </row>
    <row r="35" spans="2:44" s="18" customFormat="1" ht="25.9" customHeight="1">
      <c r="B35" s="19"/>
      <c r="C35" s="25"/>
      <c r="D35" s="26" t="s">
        <v>48</v>
      </c>
      <c r="E35" s="27"/>
      <c r="F35" s="27"/>
      <c r="G35" s="27"/>
      <c r="H35" s="27"/>
      <c r="I35" s="27"/>
      <c r="J35" s="27"/>
      <c r="K35" s="27"/>
      <c r="L35" s="27"/>
      <c r="M35" s="27"/>
      <c r="N35" s="27"/>
      <c r="O35" s="27"/>
      <c r="P35" s="27"/>
      <c r="Q35" s="27"/>
      <c r="R35" s="27"/>
      <c r="S35" s="27"/>
      <c r="T35" s="28" t="s">
        <v>49</v>
      </c>
      <c r="U35" s="27"/>
      <c r="V35" s="27"/>
      <c r="W35" s="27"/>
      <c r="X35" s="285" t="s">
        <v>50</v>
      </c>
      <c r="Y35" s="286"/>
      <c r="Z35" s="286"/>
      <c r="AA35" s="286"/>
      <c r="AB35" s="286"/>
      <c r="AC35" s="27"/>
      <c r="AD35" s="27"/>
      <c r="AE35" s="27"/>
      <c r="AF35" s="27"/>
      <c r="AG35" s="27"/>
      <c r="AH35" s="27"/>
      <c r="AI35" s="27"/>
      <c r="AJ35" s="27"/>
      <c r="AK35" s="287">
        <f>SUM(AK26:AK33)</f>
        <v>0</v>
      </c>
      <c r="AL35" s="286"/>
      <c r="AM35" s="286"/>
      <c r="AN35" s="286"/>
      <c r="AO35" s="288"/>
      <c r="AP35" s="25"/>
      <c r="AQ35" s="25"/>
      <c r="AR35" s="19"/>
    </row>
    <row r="36" spans="2:44" s="18" customFormat="1" ht="6.95" customHeight="1">
      <c r="B36" s="19"/>
      <c r="AR36" s="19"/>
    </row>
    <row r="37" spans="2:44" s="18" customFormat="1" ht="6.95" customHeight="1">
      <c r="B37" s="29"/>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19"/>
    </row>
    <row r="41" spans="2:44" s="18" customFormat="1" ht="6.95" customHeight="1">
      <c r="B41" s="31"/>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19"/>
    </row>
    <row r="42" spans="2:44" s="18" customFormat="1" ht="24.95" customHeight="1">
      <c r="B42" s="19"/>
      <c r="C42" s="7" t="s">
        <v>51</v>
      </c>
      <c r="AR42" s="19"/>
    </row>
    <row r="43" spans="2:44" s="18" customFormat="1" ht="6.95" customHeight="1">
      <c r="B43" s="19"/>
      <c r="AR43" s="19"/>
    </row>
    <row r="44" spans="2:44" s="33" customFormat="1" ht="12" customHeight="1">
      <c r="B44" s="34"/>
      <c r="C44" s="13" t="s">
        <v>14</v>
      </c>
      <c r="L44" s="33" t="str">
        <f t="shared" ref="L44:L45" si="0">K5</f>
        <v>220120</v>
      </c>
      <c r="AR44" s="34"/>
    </row>
    <row r="45" spans="2:44" s="35" customFormat="1" ht="36.950000000000003" customHeight="1">
      <c r="B45" s="36"/>
      <c r="C45" s="37" t="s">
        <v>17</v>
      </c>
      <c r="L45" s="273" t="str">
        <f t="shared" si="0"/>
        <v>Revitalizace bytového domu Hřbitovní 1655/44, Nový Jičín</v>
      </c>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c r="AM45" s="274"/>
      <c r="AN45" s="274"/>
      <c r="AO45" s="274"/>
      <c r="AR45" s="36"/>
    </row>
    <row r="46" spans="2:44" s="18" customFormat="1" ht="6.95" customHeight="1">
      <c r="B46" s="19"/>
      <c r="AR46" s="19"/>
    </row>
    <row r="47" spans="2:44" s="18" customFormat="1" ht="12" customHeight="1">
      <c r="B47" s="19"/>
      <c r="C47" s="13" t="s">
        <v>21</v>
      </c>
      <c r="L47" s="38" t="str">
        <f>IF(K8="","",K8)</f>
        <v xml:space="preserve">Nový Jičín </v>
      </c>
      <c r="AI47" s="13" t="s">
        <v>23</v>
      </c>
      <c r="AM47" s="275" t="str">
        <f>IF(AN8= "","",AN8)</f>
        <v>1. 5. 2023</v>
      </c>
      <c r="AN47" s="275"/>
      <c r="AR47" s="19"/>
    </row>
    <row r="48" spans="2:44" s="18" customFormat="1" ht="6.95" customHeight="1">
      <c r="B48" s="19"/>
      <c r="AR48" s="19"/>
    </row>
    <row r="49" spans="1:91" s="18" customFormat="1" ht="15.2" customHeight="1">
      <c r="B49" s="19"/>
      <c r="C49" s="13" t="s">
        <v>25</v>
      </c>
      <c r="L49" s="33" t="str">
        <f>IF(E11= "","",E11)</f>
        <v xml:space="preserve">Město Nový Jičín </v>
      </c>
      <c r="AI49" s="13" t="s">
        <v>31</v>
      </c>
      <c r="AM49" s="276" t="str">
        <f>IF(E17="","",E17)</f>
        <v xml:space="preserve">Lenka Jerakasová </v>
      </c>
      <c r="AN49" s="277"/>
      <c r="AO49" s="277"/>
      <c r="AP49" s="277"/>
      <c r="AR49" s="19"/>
      <c r="AS49" s="278" t="s">
        <v>52</v>
      </c>
      <c r="AT49" s="279"/>
      <c r="AU49" s="40"/>
      <c r="AV49" s="40"/>
      <c r="AW49" s="40"/>
      <c r="AX49" s="40"/>
      <c r="AY49" s="40"/>
      <c r="AZ49" s="40"/>
      <c r="BA49" s="40"/>
      <c r="BB49" s="40"/>
      <c r="BC49" s="40"/>
      <c r="BD49" s="41"/>
    </row>
    <row r="50" spans="1:91" s="18" customFormat="1" ht="15.2" customHeight="1">
      <c r="B50" s="19"/>
      <c r="C50" s="13" t="s">
        <v>29</v>
      </c>
      <c r="L50" s="33" t="str">
        <f>IF(E14= "Vyplň údaj","",E14)</f>
        <v/>
      </c>
      <c r="AI50" s="13" t="s">
        <v>34</v>
      </c>
      <c r="AM50" s="276" t="str">
        <f>IF(E20="","",E20)</f>
        <v xml:space="preserve">Lenka Jerakasová </v>
      </c>
      <c r="AN50" s="277"/>
      <c r="AO50" s="277"/>
      <c r="AP50" s="277"/>
      <c r="AR50" s="19"/>
      <c r="AS50" s="280"/>
      <c r="AT50" s="281"/>
      <c r="BD50" s="43"/>
    </row>
    <row r="51" spans="1:91" s="18" customFormat="1" ht="10.9" customHeight="1">
      <c r="B51" s="19"/>
      <c r="AR51" s="19"/>
      <c r="AS51" s="280"/>
      <c r="AT51" s="281"/>
      <c r="BD51" s="43"/>
    </row>
    <row r="52" spans="1:91" s="18" customFormat="1" ht="29.25" customHeight="1">
      <c r="B52" s="19"/>
      <c r="C52" s="267" t="s">
        <v>53</v>
      </c>
      <c r="D52" s="268"/>
      <c r="E52" s="268"/>
      <c r="F52" s="268"/>
      <c r="G52" s="268"/>
      <c r="H52" s="44"/>
      <c r="I52" s="269" t="s">
        <v>54</v>
      </c>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70" t="s">
        <v>55</v>
      </c>
      <c r="AH52" s="268"/>
      <c r="AI52" s="268"/>
      <c r="AJ52" s="268"/>
      <c r="AK52" s="268"/>
      <c r="AL52" s="268"/>
      <c r="AM52" s="268"/>
      <c r="AN52" s="269" t="s">
        <v>56</v>
      </c>
      <c r="AO52" s="268"/>
      <c r="AP52" s="268"/>
      <c r="AQ52" s="45" t="s">
        <v>57</v>
      </c>
      <c r="AR52" s="19"/>
      <c r="AS52" s="46" t="s">
        <v>58</v>
      </c>
      <c r="AT52" s="47" t="s">
        <v>59</v>
      </c>
      <c r="AU52" s="47" t="s">
        <v>60</v>
      </c>
      <c r="AV52" s="47" t="s">
        <v>61</v>
      </c>
      <c r="AW52" s="47" t="s">
        <v>62</v>
      </c>
      <c r="AX52" s="47" t="s">
        <v>63</v>
      </c>
      <c r="AY52" s="47" t="s">
        <v>64</v>
      </c>
      <c r="AZ52" s="47" t="s">
        <v>65</v>
      </c>
      <c r="BA52" s="47" t="s">
        <v>66</v>
      </c>
      <c r="BB52" s="47" t="s">
        <v>67</v>
      </c>
      <c r="BC52" s="47" t="s">
        <v>68</v>
      </c>
      <c r="BD52" s="48" t="s">
        <v>69</v>
      </c>
    </row>
    <row r="53" spans="1:91" s="18" customFormat="1" ht="10.9" customHeight="1">
      <c r="B53" s="19"/>
      <c r="AR53" s="19"/>
      <c r="AS53" s="49"/>
      <c r="AT53" s="40"/>
      <c r="AU53" s="40"/>
      <c r="AV53" s="40"/>
      <c r="AW53" s="40"/>
      <c r="AX53" s="40"/>
      <c r="AY53" s="40"/>
      <c r="AZ53" s="40"/>
      <c r="BA53" s="40"/>
      <c r="BB53" s="40"/>
      <c r="BC53" s="40"/>
      <c r="BD53" s="41"/>
    </row>
    <row r="54" spans="1:91" s="50" customFormat="1" ht="32.450000000000003" customHeight="1">
      <c r="B54" s="51"/>
      <c r="C54" s="52" t="s">
        <v>70</v>
      </c>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271">
        <f>ROUND(SUM(AG55:AG60),2)</f>
        <v>0</v>
      </c>
      <c r="AH54" s="271"/>
      <c r="AI54" s="271"/>
      <c r="AJ54" s="271"/>
      <c r="AK54" s="271"/>
      <c r="AL54" s="271"/>
      <c r="AM54" s="271"/>
      <c r="AN54" s="272">
        <f t="shared" ref="AN54:AN60" si="1">SUM(AG54,AT54)</f>
        <v>0</v>
      </c>
      <c r="AO54" s="272"/>
      <c r="AP54" s="272"/>
      <c r="AQ54" s="55" t="s">
        <v>3</v>
      </c>
      <c r="AR54" s="51"/>
      <c r="AS54" s="56">
        <f>ROUND(SUM(AS55:AS60),2)</f>
        <v>0</v>
      </c>
      <c r="AT54" s="57">
        <f t="shared" ref="AT54:AT60" si="2">ROUND(SUM(AV54:AW54),2)</f>
        <v>0</v>
      </c>
      <c r="AU54" s="58" t="e">
        <f>ROUND(SUM(AU55:AU60),5)</f>
        <v>#REF!</v>
      </c>
      <c r="AV54" s="57">
        <f>ROUND(AZ54*L29,2)</f>
        <v>0</v>
      </c>
      <c r="AW54" s="57">
        <f>ROUND(BA54*L30,2)</f>
        <v>0</v>
      </c>
      <c r="AX54" s="57">
        <f>ROUND(BB54*L29,2)</f>
        <v>0</v>
      </c>
      <c r="AY54" s="57">
        <f>ROUND(BC54*L30,2)</f>
        <v>0</v>
      </c>
      <c r="AZ54" s="57">
        <f>ROUND(SUM(AZ55:AZ60),2)</f>
        <v>0</v>
      </c>
      <c r="BA54" s="57">
        <f>ROUND(SUM(BA55:BA60),2)</f>
        <v>0</v>
      </c>
      <c r="BB54" s="57">
        <f>ROUND(SUM(BB55:BB60),2)</f>
        <v>0</v>
      </c>
      <c r="BC54" s="57">
        <f>ROUND(SUM(BC55:BC60),2)</f>
        <v>0</v>
      </c>
      <c r="BD54" s="59">
        <f>ROUND(SUM(BD55:BD60),2)</f>
        <v>0</v>
      </c>
      <c r="BS54" s="60" t="s">
        <v>71</v>
      </c>
      <c r="BT54" s="60" t="s">
        <v>72</v>
      </c>
      <c r="BV54" s="60" t="s">
        <v>73</v>
      </c>
      <c r="BW54" s="60" t="s">
        <v>5</v>
      </c>
      <c r="BX54" s="60" t="s">
        <v>74</v>
      </c>
      <c r="CL54" s="60" t="s">
        <v>3</v>
      </c>
    </row>
    <row r="55" spans="1:91" s="61" customFormat="1" ht="24.75" customHeight="1">
      <c r="A55" s="62" t="s">
        <v>75</v>
      </c>
      <c r="B55" s="63"/>
      <c r="C55" s="64"/>
      <c r="D55" s="264" t="s">
        <v>15</v>
      </c>
      <c r="E55" s="264"/>
      <c r="F55" s="264"/>
      <c r="G55" s="264"/>
      <c r="H55" s="264"/>
      <c r="I55" s="65"/>
      <c r="J55" s="264" t="s">
        <v>18</v>
      </c>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5">
        <f>'220120 - Revitalizace byt...'!J28</f>
        <v>0</v>
      </c>
      <c r="AH55" s="266"/>
      <c r="AI55" s="266"/>
      <c r="AJ55" s="266"/>
      <c r="AK55" s="266"/>
      <c r="AL55" s="266"/>
      <c r="AM55" s="266"/>
      <c r="AN55" s="265">
        <f t="shared" si="1"/>
        <v>0</v>
      </c>
      <c r="AO55" s="266"/>
      <c r="AP55" s="266"/>
      <c r="AQ55" s="66" t="s">
        <v>76</v>
      </c>
      <c r="AR55" s="63"/>
      <c r="AS55" s="67">
        <v>0</v>
      </c>
      <c r="AT55" s="68">
        <f t="shared" si="2"/>
        <v>0</v>
      </c>
      <c r="AU55" s="69" t="e">
        <f>'220120 - Revitalizace byt...'!P76</f>
        <v>#REF!</v>
      </c>
      <c r="AV55" s="68">
        <f>'220120 - Revitalizace byt...'!J31</f>
        <v>0</v>
      </c>
      <c r="AW55" s="68">
        <f>'220120 - Revitalizace byt...'!J32</f>
        <v>0</v>
      </c>
      <c r="AX55" s="68">
        <f>'220120 - Revitalizace byt...'!J33</f>
        <v>0</v>
      </c>
      <c r="AY55" s="68">
        <f>'220120 - Revitalizace byt...'!J34</f>
        <v>0</v>
      </c>
      <c r="AZ55" s="68">
        <f>'220120 - Revitalizace byt...'!F31</f>
        <v>0</v>
      </c>
      <c r="BA55" s="68">
        <f>'220120 - Revitalizace byt...'!F32</f>
        <v>0</v>
      </c>
      <c r="BB55" s="68">
        <f>'220120 - Revitalizace byt...'!F33</f>
        <v>0</v>
      </c>
      <c r="BC55" s="68">
        <f>'220120 - Revitalizace byt...'!F34</f>
        <v>0</v>
      </c>
      <c r="BD55" s="70">
        <f>'220120 - Revitalizace byt...'!F35</f>
        <v>0</v>
      </c>
      <c r="BT55" s="71" t="s">
        <v>77</v>
      </c>
      <c r="BU55" s="71" t="s">
        <v>78</v>
      </c>
      <c r="BV55" s="71" t="s">
        <v>73</v>
      </c>
      <c r="BW55" s="71" t="s">
        <v>5</v>
      </c>
      <c r="BX55" s="71" t="s">
        <v>74</v>
      </c>
      <c r="CL55" s="71" t="s">
        <v>3</v>
      </c>
    </row>
    <row r="56" spans="1:91" s="61" customFormat="1" ht="16.5" customHeight="1">
      <c r="A56" s="62" t="s">
        <v>75</v>
      </c>
      <c r="B56" s="63"/>
      <c r="C56" s="64"/>
      <c r="D56" s="264" t="s">
        <v>79</v>
      </c>
      <c r="E56" s="264"/>
      <c r="F56" s="264"/>
      <c r="G56" s="264"/>
      <c r="H56" s="264"/>
      <c r="I56" s="65"/>
      <c r="J56" s="264" t="s">
        <v>80</v>
      </c>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5">
        <f>'D.1.1 - Architektonicko -...'!J30</f>
        <v>0</v>
      </c>
      <c r="AH56" s="266"/>
      <c r="AI56" s="266"/>
      <c r="AJ56" s="266"/>
      <c r="AK56" s="266"/>
      <c r="AL56" s="266"/>
      <c r="AM56" s="266"/>
      <c r="AN56" s="265">
        <f t="shared" si="1"/>
        <v>0</v>
      </c>
      <c r="AO56" s="266"/>
      <c r="AP56" s="266"/>
      <c r="AQ56" s="66" t="s">
        <v>76</v>
      </c>
      <c r="AR56" s="63"/>
      <c r="AS56" s="67">
        <v>0</v>
      </c>
      <c r="AT56" s="68">
        <f t="shared" si="2"/>
        <v>0</v>
      </c>
      <c r="AU56" s="69">
        <f>'D.1.1 - Architektonicko -...'!P102</f>
        <v>0</v>
      </c>
      <c r="AV56" s="68">
        <f>'D.1.1 - Architektonicko -...'!J33</f>
        <v>0</v>
      </c>
      <c r="AW56" s="68">
        <f>'D.1.1 - Architektonicko -...'!J34</f>
        <v>0</v>
      </c>
      <c r="AX56" s="68">
        <f>'D.1.1 - Architektonicko -...'!J35</f>
        <v>0</v>
      </c>
      <c r="AY56" s="68">
        <f>'D.1.1 - Architektonicko -...'!J36</f>
        <v>0</v>
      </c>
      <c r="AZ56" s="68">
        <f>'D.1.1 - Architektonicko -...'!F33</f>
        <v>0</v>
      </c>
      <c r="BA56" s="68">
        <f>'D.1.1 - Architektonicko -...'!F34</f>
        <v>0</v>
      </c>
      <c r="BB56" s="68">
        <f>'D.1.1 - Architektonicko -...'!F35</f>
        <v>0</v>
      </c>
      <c r="BC56" s="68">
        <f>'D.1.1 - Architektonicko -...'!F36</f>
        <v>0</v>
      </c>
      <c r="BD56" s="70">
        <f>'D.1.1 - Architektonicko -...'!F37</f>
        <v>0</v>
      </c>
      <c r="BT56" s="71" t="s">
        <v>77</v>
      </c>
      <c r="BV56" s="71" t="s">
        <v>73</v>
      </c>
      <c r="BW56" s="71" t="s">
        <v>81</v>
      </c>
      <c r="BX56" s="71" t="s">
        <v>5</v>
      </c>
      <c r="CL56" s="71" t="s">
        <v>82</v>
      </c>
      <c r="CM56" s="71" t="s">
        <v>77</v>
      </c>
    </row>
    <row r="57" spans="1:91" s="61" customFormat="1" ht="16.5" customHeight="1">
      <c r="A57" s="62" t="s">
        <v>75</v>
      </c>
      <c r="B57" s="63"/>
      <c r="C57" s="64"/>
      <c r="D57" s="264" t="s">
        <v>83</v>
      </c>
      <c r="E57" s="264"/>
      <c r="F57" s="264"/>
      <c r="G57" s="264"/>
      <c r="H57" s="264"/>
      <c r="I57" s="65"/>
      <c r="J57" s="264" t="s">
        <v>84</v>
      </c>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5">
        <f>'D.1.4.1 - Vytápění '!J30</f>
        <v>0</v>
      </c>
      <c r="AH57" s="266"/>
      <c r="AI57" s="266"/>
      <c r="AJ57" s="266"/>
      <c r="AK57" s="266"/>
      <c r="AL57" s="266"/>
      <c r="AM57" s="266"/>
      <c r="AN57" s="265">
        <f t="shared" si="1"/>
        <v>0</v>
      </c>
      <c r="AO57" s="266"/>
      <c r="AP57" s="266"/>
      <c r="AQ57" s="66" t="s">
        <v>76</v>
      </c>
      <c r="AR57" s="63"/>
      <c r="AS57" s="67">
        <v>0</v>
      </c>
      <c r="AT57" s="68">
        <f t="shared" si="2"/>
        <v>0</v>
      </c>
      <c r="AU57" s="69">
        <f>'D.1.4.1 - Vytápění '!P88</f>
        <v>0</v>
      </c>
      <c r="AV57" s="68">
        <f>'D.1.4.1 - Vytápění '!J33</f>
        <v>0</v>
      </c>
      <c r="AW57" s="68">
        <f>'D.1.4.1 - Vytápění '!J34</f>
        <v>0</v>
      </c>
      <c r="AX57" s="68">
        <f>'D.1.4.1 - Vytápění '!J35</f>
        <v>0</v>
      </c>
      <c r="AY57" s="68">
        <f>'D.1.4.1 - Vytápění '!J36</f>
        <v>0</v>
      </c>
      <c r="AZ57" s="68">
        <f>'D.1.4.1 - Vytápění '!F33</f>
        <v>0</v>
      </c>
      <c r="BA57" s="68">
        <f>'D.1.4.1 - Vytápění '!F34</f>
        <v>0</v>
      </c>
      <c r="BB57" s="68">
        <f>'D.1.4.1 - Vytápění '!F35</f>
        <v>0</v>
      </c>
      <c r="BC57" s="68">
        <f>'D.1.4.1 - Vytápění '!F36</f>
        <v>0</v>
      </c>
      <c r="BD57" s="70">
        <f>'D.1.4.1 - Vytápění '!F37</f>
        <v>0</v>
      </c>
      <c r="BT57" s="71" t="s">
        <v>77</v>
      </c>
      <c r="BV57" s="71" t="s">
        <v>73</v>
      </c>
      <c r="BW57" s="71" t="s">
        <v>85</v>
      </c>
      <c r="BX57" s="71" t="s">
        <v>5</v>
      </c>
      <c r="CL57" s="71" t="s">
        <v>82</v>
      </c>
      <c r="CM57" s="71" t="s">
        <v>77</v>
      </c>
    </row>
    <row r="58" spans="1:91" s="61" customFormat="1" ht="16.5" customHeight="1">
      <c r="A58" s="62" t="s">
        <v>75</v>
      </c>
      <c r="B58" s="63"/>
      <c r="C58" s="64"/>
      <c r="D58" s="264" t="s">
        <v>86</v>
      </c>
      <c r="E58" s="264"/>
      <c r="F58" s="264"/>
      <c r="G58" s="264"/>
      <c r="H58" s="264"/>
      <c r="I58" s="65"/>
      <c r="J58" s="264" t="s">
        <v>87</v>
      </c>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5">
        <f>'D.1.4.2 - Zdravotechnické...'!J30</f>
        <v>0</v>
      </c>
      <c r="AH58" s="266"/>
      <c r="AI58" s="266"/>
      <c r="AJ58" s="266"/>
      <c r="AK58" s="266"/>
      <c r="AL58" s="266"/>
      <c r="AM58" s="266"/>
      <c r="AN58" s="265">
        <f t="shared" si="1"/>
        <v>0</v>
      </c>
      <c r="AO58" s="266"/>
      <c r="AP58" s="266"/>
      <c r="AQ58" s="66" t="s">
        <v>76</v>
      </c>
      <c r="AR58" s="63"/>
      <c r="AS58" s="67">
        <v>0</v>
      </c>
      <c r="AT58" s="68">
        <f t="shared" si="2"/>
        <v>0</v>
      </c>
      <c r="AU58" s="69">
        <f>'D.1.4.2 - Zdravotechnické...'!P95</f>
        <v>0</v>
      </c>
      <c r="AV58" s="68">
        <f>'D.1.4.2 - Zdravotechnické...'!J33</f>
        <v>0</v>
      </c>
      <c r="AW58" s="68">
        <f>'D.1.4.2 - Zdravotechnické...'!J34</f>
        <v>0</v>
      </c>
      <c r="AX58" s="68">
        <f>'D.1.4.2 - Zdravotechnické...'!J35</f>
        <v>0</v>
      </c>
      <c r="AY58" s="68">
        <f>'D.1.4.2 - Zdravotechnické...'!J36</f>
        <v>0</v>
      </c>
      <c r="AZ58" s="68">
        <f>'D.1.4.2 - Zdravotechnické...'!F33</f>
        <v>0</v>
      </c>
      <c r="BA58" s="68">
        <f>'D.1.4.2 - Zdravotechnické...'!F34</f>
        <v>0</v>
      </c>
      <c r="BB58" s="68">
        <f>'D.1.4.2 - Zdravotechnické...'!F35</f>
        <v>0</v>
      </c>
      <c r="BC58" s="68">
        <f>'D.1.4.2 - Zdravotechnické...'!F36</f>
        <v>0</v>
      </c>
      <c r="BD58" s="70">
        <f>'D.1.4.2 - Zdravotechnické...'!F37</f>
        <v>0</v>
      </c>
      <c r="BT58" s="71" t="s">
        <v>77</v>
      </c>
      <c r="BV58" s="71" t="s">
        <v>73</v>
      </c>
      <c r="BW58" s="71" t="s">
        <v>88</v>
      </c>
      <c r="BX58" s="71" t="s">
        <v>5</v>
      </c>
      <c r="CL58" s="71" t="s">
        <v>3</v>
      </c>
      <c r="CM58" s="71" t="s">
        <v>77</v>
      </c>
    </row>
    <row r="59" spans="1:91" s="61" customFormat="1" ht="16.5" customHeight="1">
      <c r="A59" s="62" t="s">
        <v>75</v>
      </c>
      <c r="B59" s="63"/>
      <c r="C59" s="64"/>
      <c r="D59" s="264" t="s">
        <v>89</v>
      </c>
      <c r="E59" s="264"/>
      <c r="F59" s="264"/>
      <c r="G59" s="264"/>
      <c r="H59" s="264"/>
      <c r="I59" s="65"/>
      <c r="J59" s="264" t="s">
        <v>90</v>
      </c>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5">
        <f>'D.1.4.3 - Plynoinstalace '!J30</f>
        <v>0</v>
      </c>
      <c r="AH59" s="266"/>
      <c r="AI59" s="266"/>
      <c r="AJ59" s="266"/>
      <c r="AK59" s="266"/>
      <c r="AL59" s="266"/>
      <c r="AM59" s="266"/>
      <c r="AN59" s="265">
        <f t="shared" si="1"/>
        <v>0</v>
      </c>
      <c r="AO59" s="266"/>
      <c r="AP59" s="266"/>
      <c r="AQ59" s="66" t="s">
        <v>76</v>
      </c>
      <c r="AR59" s="63"/>
      <c r="AS59" s="67">
        <v>0</v>
      </c>
      <c r="AT59" s="68">
        <f t="shared" si="2"/>
        <v>0</v>
      </c>
      <c r="AU59" s="69">
        <f>'D.1.4.3 - Plynoinstalace '!P88</f>
        <v>0</v>
      </c>
      <c r="AV59" s="68">
        <f>'D.1.4.3 - Plynoinstalace '!J33</f>
        <v>0</v>
      </c>
      <c r="AW59" s="68">
        <f>'D.1.4.3 - Plynoinstalace '!J34</f>
        <v>0</v>
      </c>
      <c r="AX59" s="68">
        <f>'D.1.4.3 - Plynoinstalace '!J35</f>
        <v>0</v>
      </c>
      <c r="AY59" s="68">
        <f>'D.1.4.3 - Plynoinstalace '!J36</f>
        <v>0</v>
      </c>
      <c r="AZ59" s="68">
        <f>'D.1.4.3 - Plynoinstalace '!F33</f>
        <v>0</v>
      </c>
      <c r="BA59" s="68">
        <f>'D.1.4.3 - Plynoinstalace '!F34</f>
        <v>0</v>
      </c>
      <c r="BB59" s="68">
        <f>'D.1.4.3 - Plynoinstalace '!F35</f>
        <v>0</v>
      </c>
      <c r="BC59" s="68">
        <f>'D.1.4.3 - Plynoinstalace '!F36</f>
        <v>0</v>
      </c>
      <c r="BD59" s="70">
        <f>'D.1.4.3 - Plynoinstalace '!F37</f>
        <v>0</v>
      </c>
      <c r="BT59" s="71" t="s">
        <v>77</v>
      </c>
      <c r="BV59" s="71" t="s">
        <v>73</v>
      </c>
      <c r="BW59" s="71" t="s">
        <v>91</v>
      </c>
      <c r="BX59" s="71" t="s">
        <v>5</v>
      </c>
      <c r="CL59" s="71" t="s">
        <v>3</v>
      </c>
      <c r="CM59" s="71" t="s">
        <v>77</v>
      </c>
    </row>
    <row r="60" spans="1:91" s="61" customFormat="1" ht="16.5" customHeight="1">
      <c r="A60" s="62" t="s">
        <v>75</v>
      </c>
      <c r="B60" s="63"/>
      <c r="C60" s="64"/>
      <c r="D60" s="264" t="s">
        <v>92</v>
      </c>
      <c r="E60" s="264"/>
      <c r="F60" s="264"/>
      <c r="G60" s="264"/>
      <c r="H60" s="264"/>
      <c r="I60" s="65"/>
      <c r="J60" s="264" t="s">
        <v>93</v>
      </c>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5">
        <f>'D.1.4.5 - Silnoproudá ele...'!J30</f>
        <v>0</v>
      </c>
      <c r="AH60" s="266"/>
      <c r="AI60" s="266"/>
      <c r="AJ60" s="266"/>
      <c r="AK60" s="266"/>
      <c r="AL60" s="266"/>
      <c r="AM60" s="266"/>
      <c r="AN60" s="265">
        <f t="shared" si="1"/>
        <v>0</v>
      </c>
      <c r="AO60" s="266"/>
      <c r="AP60" s="266"/>
      <c r="AQ60" s="66" t="s">
        <v>76</v>
      </c>
      <c r="AR60" s="63"/>
      <c r="AS60" s="72">
        <v>0</v>
      </c>
      <c r="AT60" s="73">
        <f t="shared" si="2"/>
        <v>0</v>
      </c>
      <c r="AU60" s="74">
        <f>'D.1.4.5 - Silnoproudá ele...'!P81</f>
        <v>0</v>
      </c>
      <c r="AV60" s="73">
        <f>'D.1.4.5 - Silnoproudá ele...'!J33</f>
        <v>0</v>
      </c>
      <c r="AW60" s="73">
        <f>'D.1.4.5 - Silnoproudá ele...'!J34</f>
        <v>0</v>
      </c>
      <c r="AX60" s="73">
        <f>'D.1.4.5 - Silnoproudá ele...'!J35</f>
        <v>0</v>
      </c>
      <c r="AY60" s="73">
        <f>'D.1.4.5 - Silnoproudá ele...'!J36</f>
        <v>0</v>
      </c>
      <c r="AZ60" s="73">
        <f>'D.1.4.5 - Silnoproudá ele...'!F33</f>
        <v>0</v>
      </c>
      <c r="BA60" s="73">
        <f>'D.1.4.5 - Silnoproudá ele...'!F34</f>
        <v>0</v>
      </c>
      <c r="BB60" s="73">
        <f>'D.1.4.5 - Silnoproudá ele...'!F35</f>
        <v>0</v>
      </c>
      <c r="BC60" s="73">
        <f>'D.1.4.5 - Silnoproudá ele...'!F36</f>
        <v>0</v>
      </c>
      <c r="BD60" s="75">
        <f>'D.1.4.5 - Silnoproudá ele...'!F37</f>
        <v>0</v>
      </c>
      <c r="BT60" s="71" t="s">
        <v>77</v>
      </c>
      <c r="BV60" s="71" t="s">
        <v>73</v>
      </c>
      <c r="BW60" s="71" t="s">
        <v>94</v>
      </c>
      <c r="BX60" s="71" t="s">
        <v>5</v>
      </c>
      <c r="CL60" s="71" t="s">
        <v>3</v>
      </c>
      <c r="CM60" s="71" t="s">
        <v>77</v>
      </c>
    </row>
    <row r="61" spans="1:91" s="18" customFormat="1" ht="30" customHeight="1">
      <c r="B61" s="19"/>
      <c r="AR61" s="19"/>
    </row>
    <row r="62" spans="1:91" s="18" customFormat="1" ht="6.95" customHeight="1">
      <c r="B62" s="29"/>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19"/>
    </row>
  </sheetData>
  <mergeCells count="62">
    <mergeCell ref="AR2:BE2"/>
    <mergeCell ref="K5:AO5"/>
    <mergeCell ref="BE5:BE32"/>
    <mergeCell ref="K6:AO6"/>
    <mergeCell ref="E14:AJ14"/>
    <mergeCell ref="E23:AN23"/>
    <mergeCell ref="AK26:AO26"/>
    <mergeCell ref="L28:P28"/>
    <mergeCell ref="W28:AE28"/>
    <mergeCell ref="AK28:AO28"/>
    <mergeCell ref="L29:P29"/>
    <mergeCell ref="W29:AE29"/>
    <mergeCell ref="AK29:AO29"/>
    <mergeCell ref="L30:P30"/>
    <mergeCell ref="W30:AE30"/>
    <mergeCell ref="AK30:AO30"/>
    <mergeCell ref="L31:P31"/>
    <mergeCell ref="W31:AE31"/>
    <mergeCell ref="AK31:AO31"/>
    <mergeCell ref="L32:P32"/>
    <mergeCell ref="W32:AE32"/>
    <mergeCell ref="AK32:AO32"/>
    <mergeCell ref="L33:P33"/>
    <mergeCell ref="W33:AE33"/>
    <mergeCell ref="AK33:AO33"/>
    <mergeCell ref="X35:AB35"/>
    <mergeCell ref="AK35:AO35"/>
    <mergeCell ref="L45:AO45"/>
    <mergeCell ref="AM47:AN47"/>
    <mergeCell ref="AM49:AP49"/>
    <mergeCell ref="AS49:AT51"/>
    <mergeCell ref="AM50:AP50"/>
    <mergeCell ref="C52:G52"/>
    <mergeCell ref="I52:AF52"/>
    <mergeCell ref="AG52:AM52"/>
    <mergeCell ref="AN52:AP52"/>
    <mergeCell ref="AG54:AM54"/>
    <mergeCell ref="AN54:AP54"/>
    <mergeCell ref="D55:H55"/>
    <mergeCell ref="J55:AF55"/>
    <mergeCell ref="AG55:AM55"/>
    <mergeCell ref="AN55:AP55"/>
    <mergeCell ref="D56:H56"/>
    <mergeCell ref="J56:AF56"/>
    <mergeCell ref="AG56:AM56"/>
    <mergeCell ref="AN56:AP56"/>
    <mergeCell ref="D57:H57"/>
    <mergeCell ref="J57:AF57"/>
    <mergeCell ref="AG57:AM57"/>
    <mergeCell ref="AN57:AP57"/>
    <mergeCell ref="D58:H58"/>
    <mergeCell ref="J58:AF58"/>
    <mergeCell ref="AG58:AM58"/>
    <mergeCell ref="AN58:AP58"/>
    <mergeCell ref="D59:H59"/>
    <mergeCell ref="J59:AF59"/>
    <mergeCell ref="AG59:AM59"/>
    <mergeCell ref="AN59:AP59"/>
    <mergeCell ref="D60:H60"/>
    <mergeCell ref="J60:AF60"/>
    <mergeCell ref="AG60:AM60"/>
    <mergeCell ref="AN60:AP60"/>
  </mergeCells>
  <hyperlinks>
    <hyperlink ref="A55" location="'220120 - Revitalizace byt...'!C2" display="/"/>
    <hyperlink ref="A56" location="'D.1.1 - Architektonicko -...'!C2" display="/"/>
    <hyperlink ref="A57" location="'D.1.4.1 - Vytápění '!C2" display="/"/>
    <hyperlink ref="A58" location="'D.1.4.2 - Zdravotechnické...'!C2" display="/"/>
    <hyperlink ref="A59" location="'D.1.4.3 - Plynoinstalace '!C2" display="/"/>
    <hyperlink ref="A60" location="'D.1.4.5 - Silnoproudá ele...'!C2" display="/"/>
  </hyperlinks>
  <pageMargins left="0.39375000000000004" right="0.39375000000000004" top="0.39375000000000004" bottom="0.39375000000000004"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85"/>
  <sheetViews>
    <sheetView showGridLines="0" tabSelected="1" topLeftCell="A48" workbookViewId="0">
      <selection activeCell="K81" sqref="K81"/>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2:46" s="1" customFormat="1" ht="36.950000000000003" customHeight="1">
      <c r="L2" s="289" t="s">
        <v>6</v>
      </c>
      <c r="M2" s="290"/>
      <c r="N2" s="290"/>
      <c r="O2" s="290"/>
      <c r="P2" s="290"/>
      <c r="Q2" s="290"/>
      <c r="R2" s="290"/>
      <c r="S2" s="290"/>
      <c r="T2" s="290"/>
      <c r="U2" s="290"/>
      <c r="V2" s="290"/>
      <c r="AT2" s="3" t="s">
        <v>5</v>
      </c>
    </row>
    <row r="3" spans="2:46" s="1" customFormat="1" ht="6.95" customHeight="1">
      <c r="B3" s="4"/>
      <c r="C3" s="5"/>
      <c r="D3" s="5"/>
      <c r="E3" s="5"/>
      <c r="F3" s="5"/>
      <c r="G3" s="5"/>
      <c r="H3" s="5"/>
      <c r="I3" s="5"/>
      <c r="J3" s="5"/>
      <c r="K3" s="5"/>
      <c r="L3" s="6"/>
      <c r="AT3" s="3" t="s">
        <v>77</v>
      </c>
    </row>
    <row r="4" spans="2:46" s="1" customFormat="1" ht="24.95" customHeight="1">
      <c r="B4" s="6"/>
      <c r="D4" s="7" t="s">
        <v>95</v>
      </c>
      <c r="L4" s="6"/>
      <c r="M4" s="76" t="s">
        <v>11</v>
      </c>
      <c r="AT4" s="3" t="s">
        <v>4</v>
      </c>
    </row>
    <row r="5" spans="2:46" s="1" customFormat="1" ht="6.95" customHeight="1">
      <c r="B5" s="6"/>
      <c r="L5" s="6"/>
    </row>
    <row r="6" spans="2:46" s="18" customFormat="1" ht="12" customHeight="1">
      <c r="B6" s="19"/>
      <c r="D6" s="13" t="s">
        <v>17</v>
      </c>
      <c r="L6" s="19"/>
    </row>
    <row r="7" spans="2:46" s="18" customFormat="1" ht="16.5" customHeight="1">
      <c r="B7" s="19"/>
      <c r="E7" s="273" t="s">
        <v>18</v>
      </c>
      <c r="F7" s="302"/>
      <c r="G7" s="302"/>
      <c r="H7" s="302"/>
      <c r="L7" s="19"/>
    </row>
    <row r="8" spans="2:46" s="18" customFormat="1">
      <c r="B8" s="19"/>
      <c r="L8" s="19"/>
    </row>
    <row r="9" spans="2:46" s="18" customFormat="1" ht="12" customHeight="1">
      <c r="B9" s="19"/>
      <c r="D9" s="13" t="s">
        <v>19</v>
      </c>
      <c r="F9" s="11" t="s">
        <v>3</v>
      </c>
      <c r="I9" s="13" t="s">
        <v>20</v>
      </c>
      <c r="J9" s="11" t="s">
        <v>3</v>
      </c>
      <c r="L9" s="19"/>
    </row>
    <row r="10" spans="2:46" s="18" customFormat="1" ht="12" customHeight="1">
      <c r="B10" s="19"/>
      <c r="D10" s="13" t="s">
        <v>21</v>
      </c>
      <c r="F10" s="11" t="s">
        <v>22</v>
      </c>
      <c r="I10" s="13" t="s">
        <v>23</v>
      </c>
      <c r="J10" s="39" t="str">
        <f>'Rekapitulace stavby'!AN8</f>
        <v>1. 5. 2023</v>
      </c>
      <c r="L10" s="19"/>
    </row>
    <row r="11" spans="2:46" s="18" customFormat="1" ht="10.9" customHeight="1">
      <c r="B11" s="19"/>
      <c r="L11" s="19"/>
    </row>
    <row r="12" spans="2:46" s="18" customFormat="1" ht="12" customHeight="1">
      <c r="B12" s="19"/>
      <c r="D12" s="13" t="s">
        <v>25</v>
      </c>
      <c r="I12" s="13" t="s">
        <v>26</v>
      </c>
      <c r="J12" s="11" t="s">
        <v>3</v>
      </c>
      <c r="L12" s="19"/>
    </row>
    <row r="13" spans="2:46" s="18" customFormat="1" ht="18" customHeight="1">
      <c r="B13" s="19"/>
      <c r="E13" s="11" t="s">
        <v>27</v>
      </c>
      <c r="I13" s="13" t="s">
        <v>28</v>
      </c>
      <c r="J13" s="11" t="s">
        <v>3</v>
      </c>
      <c r="L13" s="19"/>
    </row>
    <row r="14" spans="2:46" s="18" customFormat="1" ht="6.95" customHeight="1">
      <c r="B14" s="19"/>
      <c r="L14" s="19"/>
    </row>
    <row r="15" spans="2:46" s="18" customFormat="1" ht="12" customHeight="1">
      <c r="B15" s="19"/>
      <c r="D15" s="13" t="s">
        <v>29</v>
      </c>
      <c r="I15" s="13" t="s">
        <v>26</v>
      </c>
      <c r="J15" s="14" t="str">
        <f>'Rekapitulace stavby'!AN13</f>
        <v>Vyplň údaj</v>
      </c>
      <c r="L15" s="19"/>
    </row>
    <row r="16" spans="2:46" s="18" customFormat="1" ht="18" customHeight="1">
      <c r="B16" s="19"/>
      <c r="E16" s="303" t="str">
        <f>'Rekapitulace stavby'!E14</f>
        <v>Vyplň údaj</v>
      </c>
      <c r="F16" s="291"/>
      <c r="G16" s="291"/>
      <c r="H16" s="291"/>
      <c r="I16" s="13" t="s">
        <v>28</v>
      </c>
      <c r="J16" s="14" t="str">
        <f>'Rekapitulace stavby'!AN14</f>
        <v>Vyplň údaj</v>
      </c>
      <c r="L16" s="19"/>
    </row>
    <row r="17" spans="2:12" s="18" customFormat="1" ht="6.95" customHeight="1">
      <c r="B17" s="19"/>
      <c r="L17" s="19"/>
    </row>
    <row r="18" spans="2:12" s="18" customFormat="1" ht="12" customHeight="1">
      <c r="B18" s="19"/>
      <c r="D18" s="13" t="s">
        <v>31</v>
      </c>
      <c r="I18" s="13" t="s">
        <v>26</v>
      </c>
      <c r="J18" s="11" t="s">
        <v>3</v>
      </c>
      <c r="L18" s="19"/>
    </row>
    <row r="19" spans="2:12" s="18" customFormat="1" ht="18" customHeight="1">
      <c r="B19" s="19"/>
      <c r="E19" s="11" t="s">
        <v>32</v>
      </c>
      <c r="I19" s="13" t="s">
        <v>28</v>
      </c>
      <c r="J19" s="11" t="s">
        <v>3</v>
      </c>
      <c r="L19" s="19"/>
    </row>
    <row r="20" spans="2:12" s="18" customFormat="1" ht="6.95" customHeight="1">
      <c r="B20" s="19"/>
      <c r="L20" s="19"/>
    </row>
    <row r="21" spans="2:12" s="18" customFormat="1" ht="12" customHeight="1">
      <c r="B21" s="19"/>
      <c r="D21" s="13" t="s">
        <v>34</v>
      </c>
      <c r="I21" s="13" t="s">
        <v>26</v>
      </c>
      <c r="J21" s="11" t="s">
        <v>35</v>
      </c>
      <c r="L21" s="19"/>
    </row>
    <row r="22" spans="2:12" s="18" customFormat="1" ht="18" customHeight="1">
      <c r="B22" s="19"/>
      <c r="E22" s="11" t="s">
        <v>32</v>
      </c>
      <c r="I22" s="13" t="s">
        <v>28</v>
      </c>
      <c r="J22" s="11" t="s">
        <v>3</v>
      </c>
      <c r="L22" s="19"/>
    </row>
    <row r="23" spans="2:12" s="18" customFormat="1" ht="6.95" customHeight="1">
      <c r="B23" s="19"/>
      <c r="L23" s="19"/>
    </row>
    <row r="24" spans="2:12" s="18" customFormat="1" ht="12" customHeight="1">
      <c r="B24" s="19"/>
      <c r="D24" s="13" t="s">
        <v>36</v>
      </c>
      <c r="L24" s="19"/>
    </row>
    <row r="25" spans="2:12" s="77" customFormat="1" ht="47.25" customHeight="1">
      <c r="B25" s="78"/>
      <c r="E25" s="298" t="s">
        <v>37</v>
      </c>
      <c r="F25" s="298"/>
      <c r="G25" s="298"/>
      <c r="H25" s="298"/>
      <c r="L25" s="78"/>
    </row>
    <row r="26" spans="2:12" s="18" customFormat="1" ht="6.95" customHeight="1">
      <c r="B26" s="19"/>
      <c r="L26" s="19"/>
    </row>
    <row r="27" spans="2:12" s="18" customFormat="1" ht="6.95" customHeight="1">
      <c r="B27" s="19"/>
      <c r="D27" s="40"/>
      <c r="E27" s="40"/>
      <c r="F27" s="40"/>
      <c r="G27" s="40"/>
      <c r="H27" s="40"/>
      <c r="I27" s="40"/>
      <c r="J27" s="40"/>
      <c r="K27" s="40"/>
      <c r="L27" s="19"/>
    </row>
    <row r="28" spans="2:12" s="18" customFormat="1" ht="25.35" customHeight="1">
      <c r="B28" s="19"/>
      <c r="D28" s="79" t="s">
        <v>38</v>
      </c>
      <c r="J28" s="54">
        <f>ROUND(J76, 2)</f>
        <v>0</v>
      </c>
      <c r="L28" s="19"/>
    </row>
    <row r="29" spans="2:12" s="18" customFormat="1" ht="6.95" customHeight="1">
      <c r="B29" s="19"/>
      <c r="D29" s="40"/>
      <c r="E29" s="40"/>
      <c r="F29" s="40"/>
      <c r="G29" s="40"/>
      <c r="H29" s="40"/>
      <c r="I29" s="40"/>
      <c r="J29" s="40"/>
      <c r="K29" s="40"/>
      <c r="L29" s="19"/>
    </row>
    <row r="30" spans="2:12" s="18" customFormat="1" ht="14.45" customHeight="1">
      <c r="B30" s="19"/>
      <c r="F30" s="22" t="s">
        <v>40</v>
      </c>
      <c r="I30" s="22" t="s">
        <v>39</v>
      </c>
      <c r="J30" s="22" t="s">
        <v>41</v>
      </c>
      <c r="L30" s="19"/>
    </row>
    <row r="31" spans="2:12" s="18" customFormat="1" ht="14.45" customHeight="1">
      <c r="B31" s="19"/>
      <c r="D31" s="42" t="s">
        <v>42</v>
      </c>
      <c r="E31" s="13" t="s">
        <v>43</v>
      </c>
      <c r="F31" s="80">
        <f>ROUND((SUM(BE76:BE84)),  2)</f>
        <v>0</v>
      </c>
      <c r="I31" s="81">
        <v>0.21</v>
      </c>
      <c r="J31" s="80">
        <f>ROUND(((SUM(BE76:BE84))*I31),  2)</f>
        <v>0</v>
      </c>
      <c r="L31" s="19"/>
    </row>
    <row r="32" spans="2:12" s="18" customFormat="1" ht="14.45" customHeight="1">
      <c r="B32" s="19"/>
      <c r="E32" s="13" t="s">
        <v>44</v>
      </c>
      <c r="F32" s="80">
        <f>ROUND((SUM(BF76:BF84)),  2)</f>
        <v>0</v>
      </c>
      <c r="I32" s="81">
        <v>0.15</v>
      </c>
      <c r="J32" s="80">
        <f>ROUND(((SUM(BF76:BF84))*I32),  2)</f>
        <v>0</v>
      </c>
      <c r="L32" s="19"/>
    </row>
    <row r="33" spans="2:12" s="18" customFormat="1" ht="14.45" hidden="1" customHeight="1">
      <c r="B33" s="19"/>
      <c r="E33" s="13" t="s">
        <v>45</v>
      </c>
      <c r="F33" s="80">
        <f>ROUND((SUM(BG76:BG84)),  2)</f>
        <v>0</v>
      </c>
      <c r="I33" s="81">
        <v>0.21</v>
      </c>
      <c r="J33" s="80">
        <f t="shared" ref="J33:J35" si="0">0</f>
        <v>0</v>
      </c>
      <c r="L33" s="19"/>
    </row>
    <row r="34" spans="2:12" s="18" customFormat="1" ht="14.45" hidden="1" customHeight="1">
      <c r="B34" s="19"/>
      <c r="E34" s="13" t="s">
        <v>46</v>
      </c>
      <c r="F34" s="80">
        <f>ROUND((SUM(BH76:BH84)),  2)</f>
        <v>0</v>
      </c>
      <c r="I34" s="81">
        <v>0.15</v>
      </c>
      <c r="J34" s="80">
        <f t="shared" si="0"/>
        <v>0</v>
      </c>
      <c r="L34" s="19"/>
    </row>
    <row r="35" spans="2:12" s="18" customFormat="1" ht="14.45" hidden="1" customHeight="1">
      <c r="B35" s="19"/>
      <c r="E35" s="13" t="s">
        <v>47</v>
      </c>
      <c r="F35" s="80">
        <f>ROUND((SUM(BI76:BI84)),  2)</f>
        <v>0</v>
      </c>
      <c r="I35" s="81">
        <v>0</v>
      </c>
      <c r="J35" s="80">
        <f t="shared" si="0"/>
        <v>0</v>
      </c>
      <c r="L35" s="19"/>
    </row>
    <row r="36" spans="2:12" s="18" customFormat="1" ht="6.95" customHeight="1">
      <c r="B36" s="19"/>
      <c r="L36" s="19"/>
    </row>
    <row r="37" spans="2:12" s="18" customFormat="1" ht="25.35" customHeight="1">
      <c r="B37" s="19"/>
      <c r="C37" s="82"/>
      <c r="D37" s="83" t="s">
        <v>48</v>
      </c>
      <c r="E37" s="44"/>
      <c r="F37" s="44"/>
      <c r="G37" s="84" t="s">
        <v>49</v>
      </c>
      <c r="H37" s="85" t="s">
        <v>50</v>
      </c>
      <c r="I37" s="44"/>
      <c r="J37" s="86">
        <f>SUM(J28:J35)</f>
        <v>0</v>
      </c>
      <c r="K37" s="87"/>
      <c r="L37" s="19"/>
    </row>
    <row r="38" spans="2:12" s="18" customFormat="1" ht="14.45" customHeight="1">
      <c r="B38" s="29"/>
      <c r="C38" s="30"/>
      <c r="D38" s="30"/>
      <c r="E38" s="30"/>
      <c r="F38" s="30"/>
      <c r="G38" s="30"/>
      <c r="H38" s="30"/>
      <c r="I38" s="30"/>
      <c r="J38" s="30"/>
      <c r="K38" s="30"/>
      <c r="L38" s="19"/>
    </row>
    <row r="42" spans="2:12" s="18" customFormat="1" ht="6.95" customHeight="1">
      <c r="B42" s="31"/>
      <c r="C42" s="32"/>
      <c r="D42" s="32"/>
      <c r="E42" s="32"/>
      <c r="F42" s="32"/>
      <c r="G42" s="32"/>
      <c r="H42" s="32"/>
      <c r="I42" s="32"/>
      <c r="J42" s="32"/>
      <c r="K42" s="32"/>
      <c r="L42" s="19"/>
    </row>
    <row r="43" spans="2:12" s="18" customFormat="1" ht="24.95" customHeight="1">
      <c r="B43" s="19"/>
      <c r="C43" s="7" t="s">
        <v>96</v>
      </c>
      <c r="L43" s="19"/>
    </row>
    <row r="44" spans="2:12" s="18" customFormat="1" ht="6.95" customHeight="1">
      <c r="B44" s="19"/>
      <c r="L44" s="19"/>
    </row>
    <row r="45" spans="2:12" s="18" customFormat="1" ht="12" customHeight="1">
      <c r="B45" s="19"/>
      <c r="C45" s="13" t="s">
        <v>17</v>
      </c>
      <c r="L45" s="19"/>
    </row>
    <row r="46" spans="2:12" s="18" customFormat="1" ht="16.5" customHeight="1">
      <c r="B46" s="19"/>
      <c r="E46" s="273" t="str">
        <f>E7</f>
        <v>Revitalizace bytového domu Hřbitovní 1655/44, Nový Jičín</v>
      </c>
      <c r="F46" s="302"/>
      <c r="G46" s="302"/>
      <c r="H46" s="302"/>
      <c r="L46" s="19"/>
    </row>
    <row r="47" spans="2:12" s="18" customFormat="1" ht="6.95" customHeight="1">
      <c r="B47" s="19"/>
      <c r="L47" s="19"/>
    </row>
    <row r="48" spans="2:12" s="18" customFormat="1" ht="12" customHeight="1">
      <c r="B48" s="19"/>
      <c r="C48" s="13" t="s">
        <v>21</v>
      </c>
      <c r="F48" s="11" t="str">
        <f>F10</f>
        <v xml:space="preserve">Nový Jičín </v>
      </c>
      <c r="I48" s="13" t="s">
        <v>23</v>
      </c>
      <c r="J48" s="39" t="str">
        <f>IF(J10="","",J10)</f>
        <v>1. 5. 2023</v>
      </c>
      <c r="L48" s="19"/>
    </row>
    <row r="49" spans="2:47" s="18" customFormat="1" ht="6.95" customHeight="1">
      <c r="B49" s="19"/>
      <c r="L49" s="19"/>
    </row>
    <row r="50" spans="2:47" s="18" customFormat="1" ht="15.2" customHeight="1">
      <c r="B50" s="19"/>
      <c r="C50" s="13" t="s">
        <v>25</v>
      </c>
      <c r="F50" s="11" t="str">
        <f>E13</f>
        <v xml:space="preserve">Město Nový Jičín </v>
      </c>
      <c r="I50" s="13" t="s">
        <v>31</v>
      </c>
      <c r="J50" s="16" t="str">
        <f>E19</f>
        <v xml:space="preserve">Lenka Jerakasová </v>
      </c>
      <c r="L50" s="19"/>
    </row>
    <row r="51" spans="2:47" s="18" customFormat="1" ht="15.2" customHeight="1">
      <c r="B51" s="19"/>
      <c r="C51" s="13" t="s">
        <v>29</v>
      </c>
      <c r="F51" s="11" t="str">
        <f>IF(E16="","",E16)</f>
        <v>Vyplň údaj</v>
      </c>
      <c r="I51" s="13" t="s">
        <v>34</v>
      </c>
      <c r="J51" s="16" t="str">
        <f>E22</f>
        <v xml:space="preserve">Lenka Jerakasová </v>
      </c>
      <c r="L51" s="19"/>
    </row>
    <row r="52" spans="2:47" s="18" customFormat="1" ht="10.35" customHeight="1">
      <c r="B52" s="19"/>
      <c r="L52" s="19"/>
    </row>
    <row r="53" spans="2:47" s="18" customFormat="1" ht="29.25" customHeight="1">
      <c r="B53" s="19"/>
      <c r="C53" s="88" t="s">
        <v>97</v>
      </c>
      <c r="D53" s="82"/>
      <c r="E53" s="82"/>
      <c r="F53" s="82"/>
      <c r="G53" s="82"/>
      <c r="H53" s="82"/>
      <c r="I53" s="82"/>
      <c r="J53" s="89" t="s">
        <v>98</v>
      </c>
      <c r="K53" s="82"/>
      <c r="L53" s="19"/>
    </row>
    <row r="54" spans="2:47" s="18" customFormat="1" ht="10.35" customHeight="1">
      <c r="B54" s="19"/>
      <c r="L54" s="19"/>
    </row>
    <row r="55" spans="2:47" s="18" customFormat="1" ht="22.9" customHeight="1">
      <c r="B55" s="19"/>
      <c r="C55" s="90" t="s">
        <v>70</v>
      </c>
      <c r="J55" s="54">
        <f t="shared" ref="J55:J57" si="1">J76</f>
        <v>0</v>
      </c>
      <c r="L55" s="19"/>
      <c r="AU55" s="3" t="s">
        <v>99</v>
      </c>
    </row>
    <row r="56" spans="2:47" s="91" customFormat="1" ht="24.95" customHeight="1">
      <c r="B56" s="92"/>
      <c r="D56" s="93" t="s">
        <v>100</v>
      </c>
      <c r="E56" s="94"/>
      <c r="F56" s="94"/>
      <c r="G56" s="94"/>
      <c r="H56" s="94"/>
      <c r="I56" s="94"/>
      <c r="J56" s="95">
        <f t="shared" si="1"/>
        <v>0</v>
      </c>
      <c r="L56" s="92"/>
    </row>
    <row r="57" spans="2:47" s="96" customFormat="1" ht="19.899999999999999" customHeight="1">
      <c r="B57" s="97"/>
      <c r="D57" s="98" t="s">
        <v>101</v>
      </c>
      <c r="E57" s="99"/>
      <c r="F57" s="99"/>
      <c r="G57" s="99"/>
      <c r="H57" s="99"/>
      <c r="I57" s="99"/>
      <c r="J57" s="100">
        <f t="shared" si="1"/>
        <v>0</v>
      </c>
      <c r="L57" s="97"/>
    </row>
    <row r="58" spans="2:47" s="96" customFormat="1" ht="19.899999999999999" customHeight="1">
      <c r="B58" s="97"/>
      <c r="D58" s="98" t="s">
        <v>102</v>
      </c>
      <c r="E58" s="99"/>
      <c r="F58" s="99"/>
      <c r="G58" s="99"/>
      <c r="H58" s="99"/>
      <c r="I58" s="99"/>
      <c r="J58" s="100">
        <f>J81</f>
        <v>0</v>
      </c>
      <c r="L58" s="97"/>
    </row>
    <row r="59" spans="2:47" s="18" customFormat="1" ht="21.75" customHeight="1">
      <c r="B59" s="19"/>
      <c r="L59" s="19"/>
    </row>
    <row r="60" spans="2:47" s="18" customFormat="1" ht="6.95" customHeight="1">
      <c r="B60" s="29"/>
      <c r="C60" s="30"/>
      <c r="D60" s="30"/>
      <c r="E60" s="30"/>
      <c r="F60" s="30"/>
      <c r="G60" s="30"/>
      <c r="H60" s="30"/>
      <c r="I60" s="30"/>
      <c r="J60" s="30"/>
      <c r="K60" s="30"/>
      <c r="L60" s="19"/>
    </row>
    <row r="64" spans="2:47" s="18" customFormat="1" ht="6.95" customHeight="1">
      <c r="B64" s="31"/>
      <c r="C64" s="32"/>
      <c r="D64" s="32"/>
      <c r="E64" s="32"/>
      <c r="F64" s="32"/>
      <c r="G64" s="32"/>
      <c r="H64" s="32"/>
      <c r="I64" s="32"/>
      <c r="J64" s="32"/>
      <c r="K64" s="32"/>
      <c r="L64" s="19"/>
    </row>
    <row r="65" spans="2:65" s="18" customFormat="1" ht="24.95" customHeight="1">
      <c r="B65" s="19"/>
      <c r="C65" s="7" t="s">
        <v>103</v>
      </c>
      <c r="L65" s="19"/>
    </row>
    <row r="66" spans="2:65" s="18" customFormat="1" ht="6.95" customHeight="1">
      <c r="B66" s="19"/>
      <c r="L66" s="19"/>
    </row>
    <row r="67" spans="2:65" s="18" customFormat="1" ht="12" customHeight="1">
      <c r="B67" s="19"/>
      <c r="C67" s="13" t="s">
        <v>17</v>
      </c>
      <c r="L67" s="19"/>
    </row>
    <row r="68" spans="2:65" s="18" customFormat="1" ht="16.5" customHeight="1">
      <c r="B68" s="19"/>
      <c r="E68" s="273" t="str">
        <f>E7</f>
        <v>Revitalizace bytového domu Hřbitovní 1655/44, Nový Jičín</v>
      </c>
      <c r="F68" s="302"/>
      <c r="G68" s="302"/>
      <c r="H68" s="302"/>
      <c r="L68" s="19"/>
    </row>
    <row r="69" spans="2:65" s="18" customFormat="1" ht="6.95" customHeight="1">
      <c r="B69" s="19"/>
      <c r="L69" s="19"/>
    </row>
    <row r="70" spans="2:65" s="18" customFormat="1" ht="12" customHeight="1">
      <c r="B70" s="19"/>
      <c r="C70" s="13" t="s">
        <v>21</v>
      </c>
      <c r="F70" s="11" t="str">
        <f>F10</f>
        <v xml:space="preserve">Nový Jičín </v>
      </c>
      <c r="I70" s="13" t="s">
        <v>23</v>
      </c>
      <c r="J70" s="39" t="str">
        <f>IF(J10="","",J10)</f>
        <v>1. 5. 2023</v>
      </c>
      <c r="L70" s="19"/>
    </row>
    <row r="71" spans="2:65" s="18" customFormat="1" ht="6.95" customHeight="1">
      <c r="B71" s="19"/>
      <c r="L71" s="19"/>
    </row>
    <row r="72" spans="2:65" s="18" customFormat="1" ht="15.2" customHeight="1">
      <c r="B72" s="19"/>
      <c r="C72" s="13" t="s">
        <v>25</v>
      </c>
      <c r="F72" s="11" t="str">
        <f>E13</f>
        <v xml:space="preserve">Město Nový Jičín </v>
      </c>
      <c r="I72" s="13" t="s">
        <v>31</v>
      </c>
      <c r="J72" s="16" t="str">
        <f>E19</f>
        <v xml:space="preserve">Lenka Jerakasová </v>
      </c>
      <c r="L72" s="19"/>
    </row>
    <row r="73" spans="2:65" s="18" customFormat="1" ht="15.2" customHeight="1">
      <c r="B73" s="19"/>
      <c r="C73" s="13" t="s">
        <v>29</v>
      </c>
      <c r="F73" s="11" t="str">
        <f>IF(E16="","",E16)</f>
        <v>Vyplň údaj</v>
      </c>
      <c r="I73" s="13" t="s">
        <v>34</v>
      </c>
      <c r="J73" s="16" t="str">
        <f>E22</f>
        <v xml:space="preserve">Lenka Jerakasová </v>
      </c>
      <c r="L73" s="19"/>
    </row>
    <row r="74" spans="2:65" s="18" customFormat="1" ht="10.35" customHeight="1">
      <c r="B74" s="19"/>
      <c r="L74" s="19"/>
    </row>
    <row r="75" spans="2:65" s="101" customFormat="1" ht="29.25" customHeight="1">
      <c r="B75" s="102"/>
      <c r="C75" s="103" t="s">
        <v>104</v>
      </c>
      <c r="D75" s="104" t="s">
        <v>57</v>
      </c>
      <c r="E75" s="104" t="s">
        <v>53</v>
      </c>
      <c r="F75" s="104" t="s">
        <v>54</v>
      </c>
      <c r="G75" s="104" t="s">
        <v>105</v>
      </c>
      <c r="H75" s="104" t="s">
        <v>106</v>
      </c>
      <c r="I75" s="104" t="s">
        <v>107</v>
      </c>
      <c r="J75" s="104" t="s">
        <v>98</v>
      </c>
      <c r="K75" s="105" t="s">
        <v>108</v>
      </c>
      <c r="L75" s="102"/>
      <c r="M75" s="46" t="s">
        <v>3</v>
      </c>
      <c r="N75" s="47" t="s">
        <v>42</v>
      </c>
      <c r="O75" s="47" t="s">
        <v>109</v>
      </c>
      <c r="P75" s="47" t="s">
        <v>110</v>
      </c>
      <c r="Q75" s="47" t="s">
        <v>111</v>
      </c>
      <c r="R75" s="47" t="s">
        <v>112</v>
      </c>
      <c r="S75" s="47" t="s">
        <v>113</v>
      </c>
      <c r="T75" s="48" t="s">
        <v>114</v>
      </c>
    </row>
    <row r="76" spans="2:65" s="18" customFormat="1" ht="22.9" customHeight="1">
      <c r="B76" s="19"/>
      <c r="C76" s="52" t="s">
        <v>115</v>
      </c>
      <c r="J76" s="106">
        <f>J77</f>
        <v>0</v>
      </c>
      <c r="L76" s="19"/>
      <c r="M76" s="49"/>
      <c r="N76" s="40"/>
      <c r="O76" s="40"/>
      <c r="P76" s="107" t="e">
        <f>P77</f>
        <v>#REF!</v>
      </c>
      <c r="Q76" s="40"/>
      <c r="R76" s="107" t="e">
        <f>R77</f>
        <v>#REF!</v>
      </c>
      <c r="S76" s="40"/>
      <c r="T76" s="108" t="e">
        <f>T77</f>
        <v>#REF!</v>
      </c>
      <c r="AT76" s="3" t="s">
        <v>71</v>
      </c>
      <c r="AU76" s="3" t="s">
        <v>99</v>
      </c>
      <c r="BK76" s="109" t="e">
        <f>BK77</f>
        <v>#REF!</v>
      </c>
    </row>
    <row r="77" spans="2:65" s="110" customFormat="1" ht="25.9" customHeight="1">
      <c r="B77" s="111"/>
      <c r="D77" s="112" t="s">
        <v>71</v>
      </c>
      <c r="E77" s="113" t="s">
        <v>116</v>
      </c>
      <c r="F77" s="113" t="s">
        <v>117</v>
      </c>
      <c r="I77" s="114"/>
      <c r="J77" s="115">
        <f>J81+J78</f>
        <v>0</v>
      </c>
      <c r="L77" s="111"/>
      <c r="M77" s="116"/>
      <c r="P77" s="117" t="e">
        <f>P78+P81+#REF!+#REF!</f>
        <v>#REF!</v>
      </c>
      <c r="R77" s="117" t="e">
        <f>R78+R81+#REF!+#REF!</f>
        <v>#REF!</v>
      </c>
      <c r="T77" s="118" t="e">
        <f>T78+T81+#REF!+#REF!</f>
        <v>#REF!</v>
      </c>
      <c r="AR77" s="112" t="s">
        <v>118</v>
      </c>
      <c r="AT77" s="119" t="s">
        <v>71</v>
      </c>
      <c r="AU77" s="119" t="s">
        <v>72</v>
      </c>
      <c r="AY77" s="112" t="s">
        <v>119</v>
      </c>
      <c r="BK77" s="120" t="e">
        <f>BK78+BK81+#REF!+#REF!</f>
        <v>#REF!</v>
      </c>
    </row>
    <row r="78" spans="2:65" s="110" customFormat="1" ht="22.9" customHeight="1">
      <c r="B78" s="111"/>
      <c r="D78" s="112" t="s">
        <v>71</v>
      </c>
      <c r="E78" s="121" t="s">
        <v>120</v>
      </c>
      <c r="F78" s="121" t="s">
        <v>121</v>
      </c>
      <c r="I78" s="114"/>
      <c r="J78" s="122">
        <f t="shared" ref="J78" si="2">BK78</f>
        <v>0</v>
      </c>
      <c r="L78" s="111"/>
      <c r="M78" s="116"/>
      <c r="P78" s="117">
        <f>SUM(P79:P80)</f>
        <v>0</v>
      </c>
      <c r="R78" s="117">
        <f>SUM(R79:R80)</f>
        <v>0</v>
      </c>
      <c r="T78" s="118">
        <f>SUM(T79:T80)</f>
        <v>0</v>
      </c>
      <c r="AR78" s="112" t="s">
        <v>118</v>
      </c>
      <c r="AT78" s="119" t="s">
        <v>71</v>
      </c>
      <c r="AU78" s="119" t="s">
        <v>77</v>
      </c>
      <c r="AY78" s="112" t="s">
        <v>119</v>
      </c>
      <c r="BK78" s="120">
        <f>SUM(BK79:BK80)</f>
        <v>0</v>
      </c>
    </row>
    <row r="79" spans="2:65" s="18" customFormat="1" ht="16.5" customHeight="1">
      <c r="B79" s="123"/>
      <c r="C79" s="124" t="s">
        <v>77</v>
      </c>
      <c r="D79" s="124" t="s">
        <v>122</v>
      </c>
      <c r="E79" s="125" t="s">
        <v>123</v>
      </c>
      <c r="F79" s="126" t="s">
        <v>124</v>
      </c>
      <c r="G79" s="127" t="s">
        <v>125</v>
      </c>
      <c r="H79" s="128">
        <v>1</v>
      </c>
      <c r="I79" s="129"/>
      <c r="J79" s="130">
        <f>ROUND(I79*H79,2)</f>
        <v>0</v>
      </c>
      <c r="K79" s="126" t="s">
        <v>126</v>
      </c>
      <c r="L79" s="19"/>
      <c r="M79" s="131" t="s">
        <v>3</v>
      </c>
      <c r="N79" s="132" t="s">
        <v>44</v>
      </c>
      <c r="P79" s="133">
        <f>O79*H79</f>
        <v>0</v>
      </c>
      <c r="Q79" s="133">
        <v>0</v>
      </c>
      <c r="R79" s="133">
        <f>Q79*H79</f>
        <v>0</v>
      </c>
      <c r="S79" s="133">
        <v>0</v>
      </c>
      <c r="T79" s="134">
        <f>S79*H79</f>
        <v>0</v>
      </c>
      <c r="AR79" s="135" t="s">
        <v>127</v>
      </c>
      <c r="AT79" s="135" t="s">
        <v>122</v>
      </c>
      <c r="AU79" s="135" t="s">
        <v>128</v>
      </c>
      <c r="AY79" s="3" t="s">
        <v>119</v>
      </c>
      <c r="BE79" s="136">
        <f>IF(N79="základní",J79,0)</f>
        <v>0</v>
      </c>
      <c r="BF79" s="136">
        <f>IF(N79="snížená",J79,0)</f>
        <v>0</v>
      </c>
      <c r="BG79" s="136">
        <f>IF(N79="zákl. přenesená",J79,0)</f>
        <v>0</v>
      </c>
      <c r="BH79" s="136">
        <f>IF(N79="sníž. přenesená",J79,0)</f>
        <v>0</v>
      </c>
      <c r="BI79" s="136">
        <f>IF(N79="nulová",J79,0)</f>
        <v>0</v>
      </c>
      <c r="BJ79" s="3" t="s">
        <v>128</v>
      </c>
      <c r="BK79" s="136">
        <f>ROUND(I79*H79,2)</f>
        <v>0</v>
      </c>
      <c r="BL79" s="3" t="s">
        <v>127</v>
      </c>
      <c r="BM79" s="135" t="s">
        <v>129</v>
      </c>
    </row>
    <row r="80" spans="2:65" s="18" customFormat="1">
      <c r="B80" s="19"/>
      <c r="C80" s="263"/>
      <c r="D80" s="137" t="s">
        <v>130</v>
      </c>
      <c r="E80" s="263"/>
      <c r="F80" s="138" t="s">
        <v>131</v>
      </c>
      <c r="G80" s="263"/>
      <c r="H80" s="263"/>
      <c r="I80" s="139"/>
      <c r="L80" s="19"/>
      <c r="M80" s="140"/>
      <c r="T80" s="43"/>
      <c r="AT80" s="3" t="s">
        <v>130</v>
      </c>
      <c r="AU80" s="3" t="s">
        <v>128</v>
      </c>
    </row>
    <row r="81" spans="2:65" s="110" customFormat="1" ht="22.9" customHeight="1">
      <c r="B81" s="111"/>
      <c r="D81" s="112" t="s">
        <v>71</v>
      </c>
      <c r="E81" s="121" t="s">
        <v>132</v>
      </c>
      <c r="F81" s="121" t="s">
        <v>133</v>
      </c>
      <c r="I81" s="114"/>
      <c r="J81" s="122">
        <f>BK81</f>
        <v>0</v>
      </c>
      <c r="L81" s="111"/>
      <c r="M81" s="116"/>
      <c r="P81" s="117">
        <f>SUM(P82:P84)</f>
        <v>0</v>
      </c>
      <c r="R81" s="117">
        <f>SUM(R82:R84)</f>
        <v>0</v>
      </c>
      <c r="T81" s="118">
        <f>SUM(T82:T84)</f>
        <v>0</v>
      </c>
      <c r="AR81" s="112" t="s">
        <v>118</v>
      </c>
      <c r="AT81" s="119" t="s">
        <v>71</v>
      </c>
      <c r="AU81" s="119" t="s">
        <v>77</v>
      </c>
      <c r="AY81" s="112" t="s">
        <v>119</v>
      </c>
      <c r="BK81" s="120">
        <f>SUM(BK82:BK84)</f>
        <v>0</v>
      </c>
    </row>
    <row r="82" spans="2:65" s="18" customFormat="1">
      <c r="B82" s="19"/>
      <c r="C82" s="263"/>
      <c r="D82" s="137" t="s">
        <v>130</v>
      </c>
      <c r="E82" s="263"/>
      <c r="F82" s="138" t="s">
        <v>134</v>
      </c>
      <c r="G82" s="263"/>
      <c r="H82" s="263"/>
      <c r="I82" s="139"/>
      <c r="L82" s="19"/>
      <c r="M82" s="140"/>
      <c r="T82" s="43"/>
      <c r="AT82" s="3" t="s">
        <v>130</v>
      </c>
      <c r="AU82" s="3" t="s">
        <v>128</v>
      </c>
    </row>
    <row r="83" spans="2:65" s="18" customFormat="1" ht="16.5" customHeight="1">
      <c r="B83" s="123"/>
      <c r="C83" s="124">
        <v>1</v>
      </c>
      <c r="D83" s="124" t="s">
        <v>122</v>
      </c>
      <c r="E83" s="125" t="s">
        <v>136</v>
      </c>
      <c r="F83" s="126" t="s">
        <v>2177</v>
      </c>
      <c r="G83" s="127" t="s">
        <v>125</v>
      </c>
      <c r="H83" s="128">
        <v>1</v>
      </c>
      <c r="I83" s="129"/>
      <c r="J83" s="130">
        <f>ROUND(I83*H83,2)</f>
        <v>0</v>
      </c>
      <c r="K83" s="126" t="s">
        <v>126</v>
      </c>
      <c r="L83" s="19"/>
      <c r="M83" s="131" t="s">
        <v>3</v>
      </c>
      <c r="N83" s="132" t="s">
        <v>44</v>
      </c>
      <c r="P83" s="133">
        <f>O83*H83</f>
        <v>0</v>
      </c>
      <c r="Q83" s="133">
        <v>0</v>
      </c>
      <c r="R83" s="133">
        <f>Q83*H83</f>
        <v>0</v>
      </c>
      <c r="S83" s="133">
        <v>0</v>
      </c>
      <c r="T83" s="134">
        <f>S83*H83</f>
        <v>0</v>
      </c>
      <c r="AR83" s="135" t="s">
        <v>127</v>
      </c>
      <c r="AT83" s="135" t="s">
        <v>122</v>
      </c>
      <c r="AU83" s="135" t="s">
        <v>128</v>
      </c>
      <c r="AY83" s="3" t="s">
        <v>119</v>
      </c>
      <c r="BE83" s="136">
        <f>IF(N83="základní",J83,0)</f>
        <v>0</v>
      </c>
      <c r="BF83" s="136">
        <f>IF(N83="snížená",J83,0)</f>
        <v>0</v>
      </c>
      <c r="BG83" s="136">
        <f>IF(N83="zákl. přenesená",J83,0)</f>
        <v>0</v>
      </c>
      <c r="BH83" s="136">
        <f>IF(N83="sníž. přenesená",J83,0)</f>
        <v>0</v>
      </c>
      <c r="BI83" s="136">
        <f>IF(N83="nulová",J83,0)</f>
        <v>0</v>
      </c>
      <c r="BJ83" s="3" t="s">
        <v>128</v>
      </c>
      <c r="BK83" s="136">
        <f>ROUND(I83*H83,2)</f>
        <v>0</v>
      </c>
      <c r="BL83" s="3" t="s">
        <v>127</v>
      </c>
      <c r="BM83" s="135" t="s">
        <v>137</v>
      </c>
    </row>
    <row r="84" spans="2:65" s="18" customFormat="1">
      <c r="B84" s="19"/>
      <c r="C84" s="263"/>
      <c r="D84" s="137" t="s">
        <v>130</v>
      </c>
      <c r="E84" s="263"/>
      <c r="F84" s="138" t="s">
        <v>138</v>
      </c>
      <c r="G84" s="263"/>
      <c r="H84" s="263"/>
      <c r="I84" s="139"/>
      <c r="L84" s="19"/>
      <c r="M84" s="140"/>
      <c r="T84" s="43"/>
      <c r="AT84" s="3" t="s">
        <v>130</v>
      </c>
      <c r="AU84" s="3" t="s">
        <v>128</v>
      </c>
    </row>
    <row r="85" spans="2:65" s="18" customFormat="1" ht="6.95" customHeight="1">
      <c r="B85" s="29"/>
      <c r="C85" s="30"/>
      <c r="D85" s="30"/>
      <c r="E85" s="30"/>
      <c r="F85" s="30"/>
      <c r="G85" s="30"/>
      <c r="H85" s="30"/>
      <c r="I85" s="30"/>
      <c r="J85" s="30"/>
      <c r="K85" s="30"/>
      <c r="L85" s="19"/>
    </row>
  </sheetData>
  <autoFilter ref="C75:K84"/>
  <mergeCells count="6">
    <mergeCell ref="E68:H68"/>
    <mergeCell ref="L2:V2"/>
    <mergeCell ref="E7:H7"/>
    <mergeCell ref="E16:H16"/>
    <mergeCell ref="E25:H25"/>
    <mergeCell ref="E46:H46"/>
  </mergeCells>
  <hyperlinks>
    <hyperlink ref="F80" r:id="rId1"/>
    <hyperlink ref="F82" r:id="rId2"/>
    <hyperlink ref="F84" r:id="rId3"/>
  </hyperlinks>
  <pageMargins left="0.39375000000000004" right="0.39375000000000004" top="0.39375000000000004" bottom="0.39375000000000004" header="0" footer="0"/>
  <pageSetup paperSize="9" fitToHeight="100" orientation="landscape" blackAndWhite="1" r:id="rId4"/>
  <headerFooter>
    <oddFooter>&amp;CStrana &amp;P z &amp;N</oddFooter>
  </headerFooter>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78"/>
  <sheetViews>
    <sheetView showGridLines="0" topLeftCell="A176"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2:46" s="1" customFormat="1" ht="36.950000000000003" customHeight="1">
      <c r="L2" s="289" t="s">
        <v>6</v>
      </c>
      <c r="M2" s="290"/>
      <c r="N2" s="290"/>
      <c r="O2" s="290"/>
      <c r="P2" s="290"/>
      <c r="Q2" s="290"/>
      <c r="R2" s="290"/>
      <c r="S2" s="290"/>
      <c r="T2" s="290"/>
      <c r="U2" s="290"/>
      <c r="V2" s="290"/>
      <c r="AT2" s="3" t="s">
        <v>81</v>
      </c>
    </row>
    <row r="3" spans="2:46" s="1" customFormat="1" ht="6.95" customHeight="1">
      <c r="B3" s="4"/>
      <c r="C3" s="5"/>
      <c r="D3" s="5"/>
      <c r="E3" s="5"/>
      <c r="F3" s="5"/>
      <c r="G3" s="5"/>
      <c r="H3" s="5"/>
      <c r="I3" s="5"/>
      <c r="J3" s="5"/>
      <c r="K3" s="5"/>
      <c r="L3" s="6"/>
      <c r="AT3" s="3" t="s">
        <v>77</v>
      </c>
    </row>
    <row r="4" spans="2:46" s="1" customFormat="1" ht="24.95" customHeight="1">
      <c r="B4" s="6"/>
      <c r="D4" s="7" t="s">
        <v>95</v>
      </c>
      <c r="L4" s="6"/>
      <c r="M4" s="76" t="s">
        <v>11</v>
      </c>
      <c r="AT4" s="3" t="s">
        <v>4</v>
      </c>
    </row>
    <row r="5" spans="2:46" s="1" customFormat="1" ht="6.95" customHeight="1">
      <c r="B5" s="6"/>
      <c r="L5" s="6"/>
    </row>
    <row r="6" spans="2:46" s="1" customFormat="1" ht="12" customHeight="1">
      <c r="B6" s="6"/>
      <c r="D6" s="13" t="s">
        <v>17</v>
      </c>
      <c r="L6" s="6"/>
    </row>
    <row r="7" spans="2:46" s="1" customFormat="1" ht="16.5" customHeight="1">
      <c r="B7" s="6"/>
      <c r="E7" s="304" t="str">
        <f>'Rekapitulace stavby'!K6</f>
        <v>Revitalizace bytového domu Hřbitovní 1655/44, Nový Jičín</v>
      </c>
      <c r="F7" s="305"/>
      <c r="G7" s="305"/>
      <c r="H7" s="305"/>
      <c r="L7" s="6"/>
    </row>
    <row r="8" spans="2:46" s="18" customFormat="1" ht="12" customHeight="1">
      <c r="B8" s="19"/>
      <c r="D8" s="13" t="s">
        <v>148</v>
      </c>
      <c r="L8" s="19"/>
    </row>
    <row r="9" spans="2:46" s="18" customFormat="1" ht="16.5" customHeight="1">
      <c r="B9" s="19"/>
      <c r="E9" s="273" t="s">
        <v>149</v>
      </c>
      <c r="F9" s="302"/>
      <c r="G9" s="302"/>
      <c r="H9" s="302"/>
      <c r="L9" s="19"/>
    </row>
    <row r="10" spans="2:46" s="18" customFormat="1">
      <c r="B10" s="19"/>
      <c r="L10" s="19"/>
    </row>
    <row r="11" spans="2:46" s="18" customFormat="1" ht="12" customHeight="1">
      <c r="B11" s="19"/>
      <c r="D11" s="13" t="s">
        <v>19</v>
      </c>
      <c r="F11" s="11" t="s">
        <v>82</v>
      </c>
      <c r="I11" s="13" t="s">
        <v>20</v>
      </c>
      <c r="J11" s="11" t="s">
        <v>77</v>
      </c>
      <c r="L11" s="19"/>
    </row>
    <row r="12" spans="2:46" s="18" customFormat="1" ht="12" customHeight="1">
      <c r="B12" s="19"/>
      <c r="D12" s="13" t="s">
        <v>21</v>
      </c>
      <c r="F12" s="11" t="s">
        <v>22</v>
      </c>
      <c r="I12" s="13" t="s">
        <v>23</v>
      </c>
      <c r="J12" s="39" t="str">
        <f>'Rekapitulace stavby'!AN8</f>
        <v>1. 5. 2023</v>
      </c>
      <c r="L12" s="19"/>
    </row>
    <row r="13" spans="2:46" s="18" customFormat="1" ht="21.75" customHeight="1">
      <c r="B13" s="19"/>
      <c r="D13" s="10" t="s">
        <v>150</v>
      </c>
      <c r="F13" s="142" t="s">
        <v>151</v>
      </c>
      <c r="I13" s="10" t="s">
        <v>152</v>
      </c>
      <c r="J13" s="142" t="s">
        <v>153</v>
      </c>
      <c r="L13" s="19"/>
    </row>
    <row r="14" spans="2:46" s="18" customFormat="1" ht="12" customHeight="1">
      <c r="B14" s="19"/>
      <c r="D14" s="13" t="s">
        <v>25</v>
      </c>
      <c r="I14" s="13" t="s">
        <v>26</v>
      </c>
      <c r="J14" s="11" t="s">
        <v>3</v>
      </c>
      <c r="L14" s="19"/>
    </row>
    <row r="15" spans="2:46" s="18" customFormat="1" ht="18" customHeight="1">
      <c r="B15" s="19"/>
      <c r="E15" s="11" t="s">
        <v>27</v>
      </c>
      <c r="I15" s="13" t="s">
        <v>28</v>
      </c>
      <c r="J15" s="11" t="s">
        <v>3</v>
      </c>
      <c r="L15" s="19"/>
    </row>
    <row r="16" spans="2:46" s="18" customFormat="1" ht="6.95" customHeight="1">
      <c r="B16" s="19"/>
      <c r="L16" s="19"/>
    </row>
    <row r="17" spans="2:12" s="18" customFormat="1" ht="12" customHeight="1">
      <c r="B17" s="19"/>
      <c r="D17" s="13" t="s">
        <v>29</v>
      </c>
      <c r="I17" s="13" t="s">
        <v>26</v>
      </c>
      <c r="J17" s="14" t="str">
        <f>'Rekapitulace stavby'!AN13</f>
        <v>Vyplň údaj</v>
      </c>
      <c r="L17" s="19"/>
    </row>
    <row r="18" spans="2:12" s="18" customFormat="1" ht="18" customHeight="1">
      <c r="B18" s="19"/>
      <c r="E18" s="303" t="str">
        <f>'Rekapitulace stavby'!E14</f>
        <v>Vyplň údaj</v>
      </c>
      <c r="F18" s="291"/>
      <c r="G18" s="291"/>
      <c r="H18" s="291"/>
      <c r="I18" s="13" t="s">
        <v>28</v>
      </c>
      <c r="J18" s="14" t="str">
        <f>'Rekapitulace stavby'!AN14</f>
        <v>Vyplň údaj</v>
      </c>
      <c r="L18" s="19"/>
    </row>
    <row r="19" spans="2:12" s="18" customFormat="1" ht="6.95" customHeight="1">
      <c r="B19" s="19"/>
      <c r="L19" s="19"/>
    </row>
    <row r="20" spans="2:12" s="18" customFormat="1" ht="12" customHeight="1">
      <c r="B20" s="19"/>
      <c r="D20" s="13" t="s">
        <v>31</v>
      </c>
      <c r="I20" s="13" t="s">
        <v>26</v>
      </c>
      <c r="J20" s="11" t="s">
        <v>3</v>
      </c>
      <c r="L20" s="19"/>
    </row>
    <row r="21" spans="2:12" s="18" customFormat="1" ht="18" customHeight="1">
      <c r="B21" s="19"/>
      <c r="E21" s="11" t="s">
        <v>32</v>
      </c>
      <c r="I21" s="13" t="s">
        <v>28</v>
      </c>
      <c r="J21" s="11" t="s">
        <v>3</v>
      </c>
      <c r="L21" s="19"/>
    </row>
    <row r="22" spans="2:12" s="18" customFormat="1" ht="6.95" customHeight="1">
      <c r="B22" s="19"/>
      <c r="L22" s="19"/>
    </row>
    <row r="23" spans="2:12" s="18" customFormat="1" ht="12" customHeight="1">
      <c r="B23" s="19"/>
      <c r="D23" s="13" t="s">
        <v>34</v>
      </c>
      <c r="I23" s="13" t="s">
        <v>26</v>
      </c>
      <c r="J23" s="11" t="s">
        <v>35</v>
      </c>
      <c r="L23" s="19"/>
    </row>
    <row r="24" spans="2:12" s="18" customFormat="1" ht="18" customHeight="1">
      <c r="B24" s="19"/>
      <c r="E24" s="11" t="s">
        <v>32</v>
      </c>
      <c r="I24" s="13" t="s">
        <v>28</v>
      </c>
      <c r="J24" s="11" t="s">
        <v>3</v>
      </c>
      <c r="L24" s="19"/>
    </row>
    <row r="25" spans="2:12" s="18" customFormat="1" ht="6.95" customHeight="1">
      <c r="B25" s="19"/>
      <c r="L25" s="19"/>
    </row>
    <row r="26" spans="2:12" s="18" customFormat="1" ht="12" customHeight="1">
      <c r="B26" s="19"/>
      <c r="D26" s="13" t="s">
        <v>36</v>
      </c>
      <c r="L26" s="19"/>
    </row>
    <row r="27" spans="2:12" s="77" customFormat="1" ht="16.5" customHeight="1">
      <c r="B27" s="78"/>
      <c r="E27" s="298" t="s">
        <v>3</v>
      </c>
      <c r="F27" s="298"/>
      <c r="G27" s="298"/>
      <c r="H27" s="298"/>
      <c r="L27" s="78"/>
    </row>
    <row r="28" spans="2:12" s="18" customFormat="1" ht="6.95" customHeight="1">
      <c r="B28" s="19"/>
      <c r="L28" s="19"/>
    </row>
    <row r="29" spans="2:12" s="18" customFormat="1" ht="6.95" customHeight="1">
      <c r="B29" s="19"/>
      <c r="D29" s="40"/>
      <c r="E29" s="40"/>
      <c r="F29" s="40"/>
      <c r="G29" s="40"/>
      <c r="H29" s="40"/>
      <c r="I29" s="40"/>
      <c r="J29" s="40"/>
      <c r="K29" s="40"/>
      <c r="L29" s="19"/>
    </row>
    <row r="30" spans="2:12" s="18" customFormat="1" ht="25.35" customHeight="1">
      <c r="B30" s="19"/>
      <c r="D30" s="79" t="s">
        <v>38</v>
      </c>
      <c r="J30" s="54">
        <f>ROUND(J102, 2)</f>
        <v>0</v>
      </c>
      <c r="L30" s="19"/>
    </row>
    <row r="31" spans="2:12" s="18" customFormat="1" ht="6.95" customHeight="1">
      <c r="B31" s="19"/>
      <c r="D31" s="40"/>
      <c r="E31" s="40"/>
      <c r="F31" s="40"/>
      <c r="G31" s="40"/>
      <c r="H31" s="40"/>
      <c r="I31" s="40"/>
      <c r="J31" s="40"/>
      <c r="K31" s="40"/>
      <c r="L31" s="19"/>
    </row>
    <row r="32" spans="2:12" s="18" customFormat="1" ht="14.45" customHeight="1">
      <c r="B32" s="19"/>
      <c r="F32" s="22" t="s">
        <v>40</v>
      </c>
      <c r="I32" s="22" t="s">
        <v>39</v>
      </c>
      <c r="J32" s="22" t="s">
        <v>41</v>
      </c>
      <c r="L32" s="19"/>
    </row>
    <row r="33" spans="2:12" s="18" customFormat="1" ht="14.45" customHeight="1">
      <c r="B33" s="19"/>
      <c r="D33" s="42" t="s">
        <v>42</v>
      </c>
      <c r="E33" s="13" t="s">
        <v>43</v>
      </c>
      <c r="F33" s="80">
        <f>ROUND((SUM(BE102:BE577)),  2)</f>
        <v>0</v>
      </c>
      <c r="I33" s="81">
        <v>0.21</v>
      </c>
      <c r="J33" s="80">
        <f>ROUND(((SUM(BE102:BE577))*I33),  2)</f>
        <v>0</v>
      </c>
      <c r="L33" s="19"/>
    </row>
    <row r="34" spans="2:12" s="18" customFormat="1" ht="14.45" customHeight="1">
      <c r="B34" s="19"/>
      <c r="E34" s="13" t="s">
        <v>44</v>
      </c>
      <c r="F34" s="80">
        <f>ROUND((SUM(BF102:BF577)),  2)</f>
        <v>0</v>
      </c>
      <c r="I34" s="81">
        <v>0.15</v>
      </c>
      <c r="J34" s="80">
        <f>ROUND(((SUM(BF102:BF577))*I34),  2)</f>
        <v>0</v>
      </c>
      <c r="L34" s="19"/>
    </row>
    <row r="35" spans="2:12" s="18" customFormat="1" ht="14.45" hidden="1" customHeight="1">
      <c r="B35" s="19"/>
      <c r="E35" s="13" t="s">
        <v>45</v>
      </c>
      <c r="F35" s="80">
        <f>ROUND((SUM(BG102:BG577)),  2)</f>
        <v>0</v>
      </c>
      <c r="I35" s="81">
        <v>0.21</v>
      </c>
      <c r="J35" s="80">
        <f t="shared" ref="J35:J37" si="0">0</f>
        <v>0</v>
      </c>
      <c r="L35" s="19"/>
    </row>
    <row r="36" spans="2:12" s="18" customFormat="1" ht="14.45" hidden="1" customHeight="1">
      <c r="B36" s="19"/>
      <c r="E36" s="13" t="s">
        <v>46</v>
      </c>
      <c r="F36" s="80">
        <f>ROUND((SUM(BH102:BH577)),  2)</f>
        <v>0</v>
      </c>
      <c r="I36" s="81">
        <v>0.15</v>
      </c>
      <c r="J36" s="80">
        <f t="shared" si="0"/>
        <v>0</v>
      </c>
      <c r="L36" s="19"/>
    </row>
    <row r="37" spans="2:12" s="18" customFormat="1" ht="14.45" hidden="1" customHeight="1">
      <c r="B37" s="19"/>
      <c r="E37" s="13" t="s">
        <v>47</v>
      </c>
      <c r="F37" s="80">
        <f>ROUND((SUM(BI102:BI577)),  2)</f>
        <v>0</v>
      </c>
      <c r="I37" s="81">
        <v>0</v>
      </c>
      <c r="J37" s="80">
        <f t="shared" si="0"/>
        <v>0</v>
      </c>
      <c r="L37" s="19"/>
    </row>
    <row r="38" spans="2:12" s="18" customFormat="1" ht="6.95" customHeight="1">
      <c r="B38" s="19"/>
      <c r="L38" s="19"/>
    </row>
    <row r="39" spans="2:12" s="18" customFormat="1" ht="25.35" customHeight="1">
      <c r="B39" s="19"/>
      <c r="C39" s="82"/>
      <c r="D39" s="83" t="s">
        <v>48</v>
      </c>
      <c r="E39" s="44"/>
      <c r="F39" s="44"/>
      <c r="G39" s="84" t="s">
        <v>49</v>
      </c>
      <c r="H39" s="85" t="s">
        <v>50</v>
      </c>
      <c r="I39" s="44"/>
      <c r="J39" s="86">
        <f>SUM(J30:J37)</f>
        <v>0</v>
      </c>
      <c r="K39" s="87"/>
      <c r="L39" s="19"/>
    </row>
    <row r="40" spans="2:12" s="18" customFormat="1" ht="14.45" customHeight="1">
      <c r="B40" s="29"/>
      <c r="C40" s="30"/>
      <c r="D40" s="30"/>
      <c r="E40" s="30"/>
      <c r="F40" s="30"/>
      <c r="G40" s="30"/>
      <c r="H40" s="30"/>
      <c r="I40" s="30"/>
      <c r="J40" s="30"/>
      <c r="K40" s="30"/>
      <c r="L40" s="19"/>
    </row>
    <row r="44" spans="2:12" s="18" customFormat="1" ht="6.95" customHeight="1">
      <c r="B44" s="31"/>
      <c r="C44" s="32"/>
      <c r="D44" s="32"/>
      <c r="E44" s="32"/>
      <c r="F44" s="32"/>
      <c r="G44" s="32"/>
      <c r="H44" s="32"/>
      <c r="I44" s="32"/>
      <c r="J44" s="32"/>
      <c r="K44" s="32"/>
      <c r="L44" s="19"/>
    </row>
    <row r="45" spans="2:12" s="18" customFormat="1" ht="24.95" customHeight="1">
      <c r="B45" s="19"/>
      <c r="C45" s="7" t="s">
        <v>96</v>
      </c>
      <c r="L45" s="19"/>
    </row>
    <row r="46" spans="2:12" s="18" customFormat="1" ht="6.95" customHeight="1">
      <c r="B46" s="19"/>
      <c r="L46" s="19"/>
    </row>
    <row r="47" spans="2:12" s="18" customFormat="1" ht="12" customHeight="1">
      <c r="B47" s="19"/>
      <c r="C47" s="13" t="s">
        <v>17</v>
      </c>
      <c r="L47" s="19"/>
    </row>
    <row r="48" spans="2:12" s="18" customFormat="1" ht="16.5" customHeight="1">
      <c r="B48" s="19"/>
      <c r="E48" s="304" t="str">
        <f>E7</f>
        <v>Revitalizace bytového domu Hřbitovní 1655/44, Nový Jičín</v>
      </c>
      <c r="F48" s="305"/>
      <c r="G48" s="305"/>
      <c r="H48" s="305"/>
      <c r="L48" s="19"/>
    </row>
    <row r="49" spans="2:47" s="18" customFormat="1" ht="12" customHeight="1">
      <c r="B49" s="19"/>
      <c r="C49" s="13" t="s">
        <v>148</v>
      </c>
      <c r="L49" s="19"/>
    </row>
    <row r="50" spans="2:47" s="18" customFormat="1" ht="16.5" customHeight="1">
      <c r="B50" s="19"/>
      <c r="E50" s="273" t="str">
        <f>E9</f>
        <v xml:space="preserve">D.1.1 - Architektonicko - stavební řešení  </v>
      </c>
      <c r="F50" s="302"/>
      <c r="G50" s="302"/>
      <c r="H50" s="302"/>
      <c r="L50" s="19"/>
    </row>
    <row r="51" spans="2:47" s="18" customFormat="1" ht="6.95" customHeight="1">
      <c r="B51" s="19"/>
      <c r="L51" s="19"/>
    </row>
    <row r="52" spans="2:47" s="18" customFormat="1" ht="12" customHeight="1">
      <c r="B52" s="19"/>
      <c r="C52" s="13" t="s">
        <v>21</v>
      </c>
      <c r="F52" s="11" t="str">
        <f>F12</f>
        <v xml:space="preserve">Nový Jičín </v>
      </c>
      <c r="I52" s="13" t="s">
        <v>23</v>
      </c>
      <c r="J52" s="39" t="str">
        <f>IF(J12="","",J12)</f>
        <v>1. 5. 2023</v>
      </c>
      <c r="L52" s="19"/>
    </row>
    <row r="53" spans="2:47" s="18" customFormat="1" ht="6.95" customHeight="1">
      <c r="B53" s="19"/>
      <c r="L53" s="19"/>
    </row>
    <row r="54" spans="2:47" s="18" customFormat="1" ht="15.2" customHeight="1">
      <c r="B54" s="19"/>
      <c r="C54" s="13" t="s">
        <v>25</v>
      </c>
      <c r="F54" s="11" t="str">
        <f>E15</f>
        <v xml:space="preserve">Město Nový Jičín </v>
      </c>
      <c r="I54" s="13" t="s">
        <v>31</v>
      </c>
      <c r="J54" s="16" t="str">
        <f>E21</f>
        <v xml:space="preserve">Lenka Jerakasová </v>
      </c>
      <c r="L54" s="19"/>
    </row>
    <row r="55" spans="2:47" s="18" customFormat="1" ht="15.2" customHeight="1">
      <c r="B55" s="19"/>
      <c r="C55" s="13" t="s">
        <v>29</v>
      </c>
      <c r="F55" s="11" t="str">
        <f>IF(E18="","",E18)</f>
        <v>Vyplň údaj</v>
      </c>
      <c r="I55" s="13" t="s">
        <v>34</v>
      </c>
      <c r="J55" s="16" t="str">
        <f>E24</f>
        <v xml:space="preserve">Lenka Jerakasová </v>
      </c>
      <c r="L55" s="19"/>
    </row>
    <row r="56" spans="2:47" s="18" customFormat="1" ht="10.35" customHeight="1">
      <c r="B56" s="19"/>
      <c r="L56" s="19"/>
    </row>
    <row r="57" spans="2:47" s="18" customFormat="1" ht="29.25" customHeight="1">
      <c r="B57" s="19"/>
      <c r="C57" s="88" t="s">
        <v>97</v>
      </c>
      <c r="D57" s="82"/>
      <c r="E57" s="82"/>
      <c r="F57" s="82"/>
      <c r="G57" s="82"/>
      <c r="H57" s="82"/>
      <c r="I57" s="82"/>
      <c r="J57" s="89" t="s">
        <v>98</v>
      </c>
      <c r="K57" s="82"/>
      <c r="L57" s="19"/>
    </row>
    <row r="58" spans="2:47" s="18" customFormat="1" ht="10.35" customHeight="1">
      <c r="B58" s="19"/>
      <c r="L58" s="19"/>
    </row>
    <row r="59" spans="2:47" s="18" customFormat="1" ht="22.9" customHeight="1">
      <c r="B59" s="19"/>
      <c r="C59" s="90" t="s">
        <v>70</v>
      </c>
      <c r="J59" s="54">
        <f t="shared" ref="J59:J61" si="1">J102</f>
        <v>0</v>
      </c>
      <c r="L59" s="19"/>
      <c r="AU59" s="3" t="s">
        <v>99</v>
      </c>
    </row>
    <row r="60" spans="2:47" s="91" customFormat="1" ht="24.95" customHeight="1">
      <c r="B60" s="92"/>
      <c r="D60" s="93" t="s">
        <v>154</v>
      </c>
      <c r="E60" s="94"/>
      <c r="F60" s="94"/>
      <c r="G60" s="94"/>
      <c r="H60" s="94"/>
      <c r="I60" s="94"/>
      <c r="J60" s="95">
        <f t="shared" si="1"/>
        <v>0</v>
      </c>
      <c r="L60" s="92"/>
    </row>
    <row r="61" spans="2:47" s="96" customFormat="1" ht="19.899999999999999" customHeight="1">
      <c r="B61" s="97"/>
      <c r="D61" s="98" t="s">
        <v>155</v>
      </c>
      <c r="E61" s="99"/>
      <c r="F61" s="99"/>
      <c r="G61" s="99"/>
      <c r="H61" s="99"/>
      <c r="I61" s="99"/>
      <c r="J61" s="100">
        <f t="shared" si="1"/>
        <v>0</v>
      </c>
      <c r="L61" s="97"/>
    </row>
    <row r="62" spans="2:47" s="96" customFormat="1" ht="19.899999999999999" customHeight="1">
      <c r="B62" s="97"/>
      <c r="D62" s="98" t="s">
        <v>156</v>
      </c>
      <c r="E62" s="99"/>
      <c r="F62" s="99"/>
      <c r="G62" s="99"/>
      <c r="H62" s="99"/>
      <c r="I62" s="99"/>
      <c r="J62" s="100">
        <f t="shared" ref="J62:J63" si="2">J118</f>
        <v>0</v>
      </c>
      <c r="L62" s="97"/>
    </row>
    <row r="63" spans="2:47" s="96" customFormat="1" ht="19.899999999999999" customHeight="1">
      <c r="B63" s="97"/>
      <c r="D63" s="98" t="s">
        <v>157</v>
      </c>
      <c r="E63" s="99"/>
      <c r="F63" s="99"/>
      <c r="G63" s="99"/>
      <c r="H63" s="99"/>
      <c r="I63" s="99"/>
      <c r="J63" s="100">
        <f t="shared" si="2"/>
        <v>0</v>
      </c>
      <c r="L63" s="97"/>
    </row>
    <row r="64" spans="2:47" s="96" customFormat="1" ht="19.899999999999999" customHeight="1">
      <c r="B64" s="97"/>
      <c r="D64" s="98" t="s">
        <v>158</v>
      </c>
      <c r="E64" s="99"/>
      <c r="F64" s="99"/>
      <c r="G64" s="99"/>
      <c r="H64" s="99"/>
      <c r="I64" s="99"/>
      <c r="J64" s="100">
        <f>J131</f>
        <v>0</v>
      </c>
      <c r="L64" s="97"/>
    </row>
    <row r="65" spans="2:12" s="96" customFormat="1" ht="19.899999999999999" customHeight="1">
      <c r="B65" s="97"/>
      <c r="D65" s="98" t="s">
        <v>159</v>
      </c>
      <c r="E65" s="99"/>
      <c r="F65" s="99"/>
      <c r="G65" s="99"/>
      <c r="H65" s="99"/>
      <c r="I65" s="99"/>
      <c r="J65" s="100">
        <f>J256</f>
        <v>0</v>
      </c>
      <c r="L65" s="97"/>
    </row>
    <row r="66" spans="2:12" s="96" customFormat="1" ht="19.899999999999999" customHeight="1">
      <c r="B66" s="97"/>
      <c r="D66" s="98" t="s">
        <v>160</v>
      </c>
      <c r="E66" s="99"/>
      <c r="F66" s="99"/>
      <c r="G66" s="99"/>
      <c r="H66" s="99"/>
      <c r="I66" s="99"/>
      <c r="J66" s="100">
        <f>J296</f>
        <v>0</v>
      </c>
      <c r="L66" s="97"/>
    </row>
    <row r="67" spans="2:12" s="96" customFormat="1" ht="19.899999999999999" customHeight="1">
      <c r="B67" s="97"/>
      <c r="D67" s="98" t="s">
        <v>161</v>
      </c>
      <c r="E67" s="99"/>
      <c r="F67" s="99"/>
      <c r="G67" s="99"/>
      <c r="H67" s="99"/>
      <c r="I67" s="99"/>
      <c r="J67" s="100">
        <f>J310</f>
        <v>0</v>
      </c>
      <c r="L67" s="97"/>
    </row>
    <row r="68" spans="2:12" s="91" customFormat="1" ht="24.95" customHeight="1">
      <c r="B68" s="92"/>
      <c r="D68" s="93" t="s">
        <v>162</v>
      </c>
      <c r="E68" s="94"/>
      <c r="F68" s="94"/>
      <c r="G68" s="94"/>
      <c r="H68" s="94"/>
      <c r="I68" s="94"/>
      <c r="J68" s="95">
        <f>J314</f>
        <v>0</v>
      </c>
      <c r="L68" s="92"/>
    </row>
    <row r="69" spans="2:12" s="91" customFormat="1" ht="24.95" customHeight="1">
      <c r="B69" s="92"/>
      <c r="D69" s="93" t="s">
        <v>163</v>
      </c>
      <c r="E69" s="94"/>
      <c r="F69" s="94"/>
      <c r="G69" s="94"/>
      <c r="H69" s="94"/>
      <c r="I69" s="94"/>
      <c r="J69" s="95">
        <f t="shared" ref="J69:J70" si="3">J346</f>
        <v>0</v>
      </c>
      <c r="L69" s="92"/>
    </row>
    <row r="70" spans="2:12" s="96" customFormat="1" ht="19.899999999999999" customHeight="1">
      <c r="B70" s="97"/>
      <c r="D70" s="98" t="s">
        <v>164</v>
      </c>
      <c r="E70" s="99"/>
      <c r="F70" s="99"/>
      <c r="G70" s="99"/>
      <c r="H70" s="99"/>
      <c r="I70" s="99"/>
      <c r="J70" s="100">
        <f t="shared" si="3"/>
        <v>0</v>
      </c>
      <c r="L70" s="97"/>
    </row>
    <row r="71" spans="2:12" s="96" customFormat="1" ht="19.899999999999999" customHeight="1">
      <c r="B71" s="97"/>
      <c r="D71" s="98" t="s">
        <v>165</v>
      </c>
      <c r="E71" s="99"/>
      <c r="F71" s="99"/>
      <c r="G71" s="99"/>
      <c r="H71" s="99"/>
      <c r="I71" s="99"/>
      <c r="J71" s="100">
        <f>J365</f>
        <v>0</v>
      </c>
      <c r="L71" s="97"/>
    </row>
    <row r="72" spans="2:12" s="96" customFormat="1" ht="19.899999999999999" customHeight="1">
      <c r="B72" s="97"/>
      <c r="D72" s="98" t="s">
        <v>166</v>
      </c>
      <c r="E72" s="99"/>
      <c r="F72" s="99"/>
      <c r="G72" s="99"/>
      <c r="H72" s="99"/>
      <c r="I72" s="99"/>
      <c r="J72" s="100">
        <f>J382</f>
        <v>0</v>
      </c>
      <c r="L72" s="97"/>
    </row>
    <row r="73" spans="2:12" s="96" customFormat="1" ht="19.899999999999999" customHeight="1">
      <c r="B73" s="97"/>
      <c r="D73" s="98" t="s">
        <v>167</v>
      </c>
      <c r="E73" s="99"/>
      <c r="F73" s="99"/>
      <c r="G73" s="99"/>
      <c r="H73" s="99"/>
      <c r="I73" s="99"/>
      <c r="J73" s="100">
        <f>J391</f>
        <v>0</v>
      </c>
      <c r="L73" s="97"/>
    </row>
    <row r="74" spans="2:12" s="96" customFormat="1" ht="19.899999999999999" customHeight="1">
      <c r="B74" s="97"/>
      <c r="D74" s="98" t="s">
        <v>168</v>
      </c>
      <c r="E74" s="99"/>
      <c r="F74" s="99"/>
      <c r="G74" s="99"/>
      <c r="H74" s="99"/>
      <c r="I74" s="99"/>
      <c r="J74" s="100">
        <f>J417</f>
        <v>0</v>
      </c>
      <c r="L74" s="97"/>
    </row>
    <row r="75" spans="2:12" s="96" customFormat="1" ht="19.899999999999999" customHeight="1">
      <c r="B75" s="97"/>
      <c r="D75" s="98" t="s">
        <v>169</v>
      </c>
      <c r="E75" s="99"/>
      <c r="F75" s="99"/>
      <c r="G75" s="99"/>
      <c r="H75" s="99"/>
      <c r="I75" s="99"/>
      <c r="J75" s="100">
        <f>J430</f>
        <v>0</v>
      </c>
      <c r="L75" s="97"/>
    </row>
    <row r="76" spans="2:12" s="96" customFormat="1" ht="19.899999999999999" customHeight="1">
      <c r="B76" s="97"/>
      <c r="D76" s="98" t="s">
        <v>170</v>
      </c>
      <c r="E76" s="99"/>
      <c r="F76" s="99"/>
      <c r="G76" s="99"/>
      <c r="H76" s="99"/>
      <c r="I76" s="99"/>
      <c r="J76" s="100">
        <f>J435</f>
        <v>0</v>
      </c>
      <c r="L76" s="97"/>
    </row>
    <row r="77" spans="2:12" s="96" customFormat="1" ht="19.899999999999999" customHeight="1">
      <c r="B77" s="97"/>
      <c r="D77" s="98" t="s">
        <v>171</v>
      </c>
      <c r="E77" s="99"/>
      <c r="F77" s="99"/>
      <c r="G77" s="99"/>
      <c r="H77" s="99"/>
      <c r="I77" s="99"/>
      <c r="J77" s="100">
        <f>J449</f>
        <v>0</v>
      </c>
      <c r="L77" s="97"/>
    </row>
    <row r="78" spans="2:12" s="96" customFormat="1" ht="19.899999999999999" customHeight="1">
      <c r="B78" s="97"/>
      <c r="D78" s="98" t="s">
        <v>172</v>
      </c>
      <c r="E78" s="99"/>
      <c r="F78" s="99"/>
      <c r="G78" s="99"/>
      <c r="H78" s="99"/>
      <c r="I78" s="99"/>
      <c r="J78" s="100">
        <f>J465</f>
        <v>0</v>
      </c>
      <c r="L78" s="97"/>
    </row>
    <row r="79" spans="2:12" s="96" customFormat="1" ht="19.899999999999999" customHeight="1">
      <c r="B79" s="97"/>
      <c r="D79" s="98" t="s">
        <v>173</v>
      </c>
      <c r="E79" s="99"/>
      <c r="F79" s="99"/>
      <c r="G79" s="99"/>
      <c r="H79" s="99"/>
      <c r="I79" s="99"/>
      <c r="J79" s="100">
        <f>J489</f>
        <v>0</v>
      </c>
      <c r="L79" s="97"/>
    </row>
    <row r="80" spans="2:12" s="96" customFormat="1" ht="19.899999999999999" customHeight="1">
      <c r="B80" s="97"/>
      <c r="D80" s="98" t="s">
        <v>174</v>
      </c>
      <c r="E80" s="99"/>
      <c r="F80" s="99"/>
      <c r="G80" s="99"/>
      <c r="H80" s="99"/>
      <c r="I80" s="99"/>
      <c r="J80" s="100">
        <f>J498</f>
        <v>0</v>
      </c>
      <c r="L80" s="97"/>
    </row>
    <row r="81" spans="2:12" s="96" customFormat="1" ht="19.899999999999999" customHeight="1">
      <c r="B81" s="97"/>
      <c r="D81" s="98" t="s">
        <v>175</v>
      </c>
      <c r="E81" s="99"/>
      <c r="F81" s="99"/>
      <c r="G81" s="99"/>
      <c r="H81" s="99"/>
      <c r="I81" s="99"/>
      <c r="J81" s="100">
        <f>J541</f>
        <v>0</v>
      </c>
      <c r="L81" s="97"/>
    </row>
    <row r="82" spans="2:12" s="96" customFormat="1" ht="19.899999999999999" customHeight="1">
      <c r="B82" s="97"/>
      <c r="D82" s="98" t="s">
        <v>176</v>
      </c>
      <c r="E82" s="99"/>
      <c r="F82" s="99"/>
      <c r="G82" s="99"/>
      <c r="H82" s="99"/>
      <c r="I82" s="99"/>
      <c r="J82" s="100">
        <f>J554</f>
        <v>0</v>
      </c>
      <c r="L82" s="97"/>
    </row>
    <row r="83" spans="2:12" s="18" customFormat="1" ht="21.75" customHeight="1">
      <c r="B83" s="19"/>
      <c r="L83" s="19"/>
    </row>
    <row r="84" spans="2:12" s="18" customFormat="1" ht="6.95" customHeight="1">
      <c r="B84" s="29"/>
      <c r="C84" s="30"/>
      <c r="D84" s="30"/>
      <c r="E84" s="30"/>
      <c r="F84" s="30"/>
      <c r="G84" s="30"/>
      <c r="H84" s="30"/>
      <c r="I84" s="30"/>
      <c r="J84" s="30"/>
      <c r="K84" s="30"/>
      <c r="L84" s="19"/>
    </row>
    <row r="88" spans="2:12" s="18" customFormat="1" ht="6.95" customHeight="1">
      <c r="B88" s="31"/>
      <c r="C88" s="32"/>
      <c r="D88" s="32"/>
      <c r="E88" s="32"/>
      <c r="F88" s="32"/>
      <c r="G88" s="32"/>
      <c r="H88" s="32"/>
      <c r="I88" s="32"/>
      <c r="J88" s="32"/>
      <c r="K88" s="32"/>
      <c r="L88" s="19"/>
    </row>
    <row r="89" spans="2:12" s="18" customFormat="1" ht="24.95" customHeight="1">
      <c r="B89" s="19"/>
      <c r="C89" s="7" t="s">
        <v>103</v>
      </c>
      <c r="L89" s="19"/>
    </row>
    <row r="90" spans="2:12" s="18" customFormat="1" ht="6.95" customHeight="1">
      <c r="B90" s="19"/>
      <c r="L90" s="19"/>
    </row>
    <row r="91" spans="2:12" s="18" customFormat="1" ht="12" customHeight="1">
      <c r="B91" s="19"/>
      <c r="C91" s="13" t="s">
        <v>17</v>
      </c>
      <c r="L91" s="19"/>
    </row>
    <row r="92" spans="2:12" s="18" customFormat="1" ht="16.5" customHeight="1">
      <c r="B92" s="19"/>
      <c r="E92" s="304" t="str">
        <f>E7</f>
        <v>Revitalizace bytového domu Hřbitovní 1655/44, Nový Jičín</v>
      </c>
      <c r="F92" s="305"/>
      <c r="G92" s="305"/>
      <c r="H92" s="305"/>
      <c r="L92" s="19"/>
    </row>
    <row r="93" spans="2:12" s="18" customFormat="1" ht="12" customHeight="1">
      <c r="B93" s="19"/>
      <c r="C93" s="13" t="s">
        <v>148</v>
      </c>
      <c r="L93" s="19"/>
    </row>
    <row r="94" spans="2:12" s="18" customFormat="1" ht="16.5" customHeight="1">
      <c r="B94" s="19"/>
      <c r="E94" s="273" t="str">
        <f>E9</f>
        <v xml:space="preserve">D.1.1 - Architektonicko - stavební řešení  </v>
      </c>
      <c r="F94" s="302"/>
      <c r="G94" s="302"/>
      <c r="H94" s="302"/>
      <c r="L94" s="19"/>
    </row>
    <row r="95" spans="2:12" s="18" customFormat="1" ht="6.95" customHeight="1">
      <c r="B95" s="19"/>
      <c r="L95" s="19"/>
    </row>
    <row r="96" spans="2:12" s="18" customFormat="1" ht="12" customHeight="1">
      <c r="B96" s="19"/>
      <c r="C96" s="13" t="s">
        <v>21</v>
      </c>
      <c r="F96" s="11" t="str">
        <f>F12</f>
        <v xml:space="preserve">Nový Jičín </v>
      </c>
      <c r="I96" s="13" t="s">
        <v>23</v>
      </c>
      <c r="J96" s="39" t="str">
        <f>IF(J12="","",J12)</f>
        <v>1. 5. 2023</v>
      </c>
      <c r="L96" s="19"/>
    </row>
    <row r="97" spans="2:65" s="18" customFormat="1" ht="6.95" customHeight="1">
      <c r="B97" s="19"/>
      <c r="L97" s="19"/>
    </row>
    <row r="98" spans="2:65" s="18" customFormat="1" ht="15.2" customHeight="1">
      <c r="B98" s="19"/>
      <c r="C98" s="13" t="s">
        <v>25</v>
      </c>
      <c r="F98" s="11" t="str">
        <f>E15</f>
        <v xml:space="preserve">Město Nový Jičín </v>
      </c>
      <c r="I98" s="13" t="s">
        <v>31</v>
      </c>
      <c r="J98" s="16" t="str">
        <f>E21</f>
        <v xml:space="preserve">Lenka Jerakasová </v>
      </c>
      <c r="L98" s="19"/>
    </row>
    <row r="99" spans="2:65" s="18" customFormat="1" ht="15.2" customHeight="1">
      <c r="B99" s="19"/>
      <c r="C99" s="13" t="s">
        <v>29</v>
      </c>
      <c r="F99" s="11" t="str">
        <f>IF(E18="","",E18)</f>
        <v>Vyplň údaj</v>
      </c>
      <c r="I99" s="13" t="s">
        <v>34</v>
      </c>
      <c r="J99" s="16" t="str">
        <f>E24</f>
        <v xml:space="preserve">Lenka Jerakasová </v>
      </c>
      <c r="L99" s="19"/>
    </row>
    <row r="100" spans="2:65" s="18" customFormat="1" ht="10.35" customHeight="1">
      <c r="B100" s="19"/>
      <c r="L100" s="19"/>
    </row>
    <row r="101" spans="2:65" s="101" customFormat="1" ht="29.25" customHeight="1">
      <c r="B101" s="102"/>
      <c r="C101" s="103" t="s">
        <v>104</v>
      </c>
      <c r="D101" s="104" t="s">
        <v>57</v>
      </c>
      <c r="E101" s="104" t="s">
        <v>53</v>
      </c>
      <c r="F101" s="104" t="s">
        <v>54</v>
      </c>
      <c r="G101" s="104" t="s">
        <v>105</v>
      </c>
      <c r="H101" s="104" t="s">
        <v>106</v>
      </c>
      <c r="I101" s="104" t="s">
        <v>107</v>
      </c>
      <c r="J101" s="104" t="s">
        <v>98</v>
      </c>
      <c r="K101" s="105" t="s">
        <v>108</v>
      </c>
      <c r="L101" s="102"/>
      <c r="M101" s="46" t="s">
        <v>3</v>
      </c>
      <c r="N101" s="47" t="s">
        <v>42</v>
      </c>
      <c r="O101" s="47" t="s">
        <v>109</v>
      </c>
      <c r="P101" s="47" t="s">
        <v>110</v>
      </c>
      <c r="Q101" s="47" t="s">
        <v>111</v>
      </c>
      <c r="R101" s="47" t="s">
        <v>112</v>
      </c>
      <c r="S101" s="47" t="s">
        <v>113</v>
      </c>
      <c r="T101" s="48" t="s">
        <v>114</v>
      </c>
    </row>
    <row r="102" spans="2:65" s="18" customFormat="1" ht="22.9" customHeight="1">
      <c r="B102" s="19"/>
      <c r="C102" s="52" t="s">
        <v>115</v>
      </c>
      <c r="J102" s="106">
        <f t="shared" ref="J102:J104" si="4">BK102</f>
        <v>0</v>
      </c>
      <c r="L102" s="19"/>
      <c r="M102" s="49"/>
      <c r="N102" s="40"/>
      <c r="O102" s="40"/>
      <c r="P102" s="107">
        <f>P103+P314+P346</f>
        <v>0</v>
      </c>
      <c r="Q102" s="40"/>
      <c r="R102" s="107">
        <f>R103+R314+R346</f>
        <v>71.267629670000005</v>
      </c>
      <c r="S102" s="40"/>
      <c r="T102" s="108">
        <f>T103+T314+T346</f>
        <v>59.338259700000002</v>
      </c>
      <c r="AT102" s="3" t="s">
        <v>71</v>
      </c>
      <c r="AU102" s="3" t="s">
        <v>99</v>
      </c>
      <c r="BK102" s="109">
        <f>BK103+BK314+BK346</f>
        <v>0</v>
      </c>
    </row>
    <row r="103" spans="2:65" s="110" customFormat="1" ht="25.9" customHeight="1">
      <c r="B103" s="111"/>
      <c r="D103" s="112" t="s">
        <v>71</v>
      </c>
      <c r="E103" s="113" t="s">
        <v>177</v>
      </c>
      <c r="F103" s="113" t="s">
        <v>178</v>
      </c>
      <c r="I103" s="114"/>
      <c r="J103" s="115">
        <f t="shared" si="4"/>
        <v>0</v>
      </c>
      <c r="L103" s="111"/>
      <c r="M103" s="116"/>
      <c r="P103" s="117">
        <f>P104+P118+P119+P131+P256+P296+P310</f>
        <v>0</v>
      </c>
      <c r="R103" s="117">
        <f>R104+R118+R119+R131+R256+R296+R310</f>
        <v>54.278761680000009</v>
      </c>
      <c r="T103" s="118">
        <f>T104+T118+T119+T131+T256+T296+T310</f>
        <v>36.377845000000001</v>
      </c>
      <c r="AR103" s="112" t="s">
        <v>77</v>
      </c>
      <c r="AT103" s="119" t="s">
        <v>71</v>
      </c>
      <c r="AU103" s="119" t="s">
        <v>72</v>
      </c>
      <c r="AY103" s="112" t="s">
        <v>119</v>
      </c>
      <c r="BK103" s="120">
        <f>BK104+BK118+BK119+BK131+BK256+BK296+BK310</f>
        <v>0</v>
      </c>
    </row>
    <row r="104" spans="2:65" s="110" customFormat="1" ht="22.9" customHeight="1">
      <c r="B104" s="111"/>
      <c r="D104" s="112" t="s">
        <v>71</v>
      </c>
      <c r="E104" s="121" t="s">
        <v>77</v>
      </c>
      <c r="F104" s="121" t="s">
        <v>179</v>
      </c>
      <c r="I104" s="114"/>
      <c r="J104" s="122">
        <f t="shared" si="4"/>
        <v>0</v>
      </c>
      <c r="L104" s="111"/>
      <c r="M104" s="116"/>
      <c r="P104" s="117">
        <f>SUM(P105:P117)</f>
        <v>0</v>
      </c>
      <c r="R104" s="117">
        <f>SUM(R105:R117)</f>
        <v>1.304E-3</v>
      </c>
      <c r="T104" s="118">
        <f>SUM(T105:T117)</f>
        <v>7.6117500000000007</v>
      </c>
      <c r="AR104" s="112" t="s">
        <v>77</v>
      </c>
      <c r="AT104" s="119" t="s">
        <v>71</v>
      </c>
      <c r="AU104" s="119" t="s">
        <v>77</v>
      </c>
      <c r="AY104" s="112" t="s">
        <v>119</v>
      </c>
      <c r="BK104" s="120">
        <f>SUM(BK105:BK117)</f>
        <v>0</v>
      </c>
    </row>
    <row r="105" spans="2:65" s="18" customFormat="1" ht="37.9" customHeight="1">
      <c r="B105" s="123"/>
      <c r="C105" s="124" t="s">
        <v>77</v>
      </c>
      <c r="D105" s="124" t="s">
        <v>122</v>
      </c>
      <c r="E105" s="125" t="s">
        <v>180</v>
      </c>
      <c r="F105" s="126" t="s">
        <v>181</v>
      </c>
      <c r="G105" s="127" t="s">
        <v>182</v>
      </c>
      <c r="H105" s="128">
        <v>29.85</v>
      </c>
      <c r="I105" s="129"/>
      <c r="J105" s="130">
        <f>ROUND(I105*H105,2)</f>
        <v>0</v>
      </c>
      <c r="K105" s="126" t="s">
        <v>183</v>
      </c>
      <c r="L105" s="19"/>
      <c r="M105" s="131" t="s">
        <v>3</v>
      </c>
      <c r="N105" s="132" t="s">
        <v>44</v>
      </c>
      <c r="P105" s="133">
        <f>O105*H105</f>
        <v>0</v>
      </c>
      <c r="Q105" s="133">
        <v>0</v>
      </c>
      <c r="R105" s="133">
        <f>Q105*H105</f>
        <v>0</v>
      </c>
      <c r="S105" s="133">
        <v>0.255</v>
      </c>
      <c r="T105" s="134">
        <f>S105*H105</f>
        <v>7.6117500000000007</v>
      </c>
      <c r="AR105" s="135" t="s">
        <v>139</v>
      </c>
      <c r="AT105" s="135" t="s">
        <v>122</v>
      </c>
      <c r="AU105" s="135" t="s">
        <v>128</v>
      </c>
      <c r="AY105" s="3" t="s">
        <v>119</v>
      </c>
      <c r="BE105" s="136">
        <f>IF(N105="základní",J105,0)</f>
        <v>0</v>
      </c>
      <c r="BF105" s="136">
        <f>IF(N105="snížená",J105,0)</f>
        <v>0</v>
      </c>
      <c r="BG105" s="136">
        <f>IF(N105="zákl. přenesená",J105,0)</f>
        <v>0</v>
      </c>
      <c r="BH105" s="136">
        <f>IF(N105="sníž. přenesená",J105,0)</f>
        <v>0</v>
      </c>
      <c r="BI105" s="136">
        <f>IF(N105="nulová",J105,0)</f>
        <v>0</v>
      </c>
      <c r="BJ105" s="3" t="s">
        <v>128</v>
      </c>
      <c r="BK105" s="136">
        <f>ROUND(I105*H105,2)</f>
        <v>0</v>
      </c>
      <c r="BL105" s="3" t="s">
        <v>139</v>
      </c>
      <c r="BM105" s="135" t="s">
        <v>184</v>
      </c>
    </row>
    <row r="106" spans="2:65" s="18" customFormat="1">
      <c r="B106" s="19"/>
      <c r="D106" s="137" t="s">
        <v>130</v>
      </c>
      <c r="F106" s="138" t="s">
        <v>185</v>
      </c>
      <c r="I106" s="139"/>
      <c r="L106" s="19"/>
      <c r="M106" s="140"/>
      <c r="T106" s="43"/>
      <c r="AT106" s="3" t="s">
        <v>130</v>
      </c>
      <c r="AU106" s="3" t="s">
        <v>128</v>
      </c>
    </row>
    <row r="107" spans="2:65" s="18" customFormat="1" ht="126.75">
      <c r="B107" s="19"/>
      <c r="D107" s="143" t="s">
        <v>186</v>
      </c>
      <c r="F107" s="144" t="s">
        <v>187</v>
      </c>
      <c r="I107" s="139"/>
      <c r="L107" s="19"/>
      <c r="M107" s="140"/>
      <c r="T107" s="43"/>
      <c r="AT107" s="3" t="s">
        <v>186</v>
      </c>
      <c r="AU107" s="3" t="s">
        <v>128</v>
      </c>
    </row>
    <row r="108" spans="2:65" s="145" customFormat="1">
      <c r="B108" s="146"/>
      <c r="D108" s="143" t="s">
        <v>188</v>
      </c>
      <c r="E108" s="147" t="s">
        <v>3</v>
      </c>
      <c r="F108" s="148" t="s">
        <v>189</v>
      </c>
      <c r="H108" s="149">
        <v>29.85</v>
      </c>
      <c r="I108" s="150"/>
      <c r="L108" s="146"/>
      <c r="M108" s="151"/>
      <c r="T108" s="152"/>
      <c r="AT108" s="147" t="s">
        <v>188</v>
      </c>
      <c r="AU108" s="147" t="s">
        <v>128</v>
      </c>
      <c r="AV108" s="145" t="s">
        <v>128</v>
      </c>
      <c r="AW108" s="145" t="s">
        <v>33</v>
      </c>
      <c r="AX108" s="145" t="s">
        <v>72</v>
      </c>
      <c r="AY108" s="147" t="s">
        <v>119</v>
      </c>
    </row>
    <row r="109" spans="2:65" s="153" customFormat="1">
      <c r="B109" s="154"/>
      <c r="D109" s="143" t="s">
        <v>188</v>
      </c>
      <c r="E109" s="155" t="s">
        <v>3</v>
      </c>
      <c r="F109" s="156" t="s">
        <v>190</v>
      </c>
      <c r="H109" s="157">
        <v>29.85</v>
      </c>
      <c r="I109" s="158"/>
      <c r="L109" s="154"/>
      <c r="M109" s="159"/>
      <c r="T109" s="160"/>
      <c r="AT109" s="155" t="s">
        <v>188</v>
      </c>
      <c r="AU109" s="155" t="s">
        <v>128</v>
      </c>
      <c r="AV109" s="153" t="s">
        <v>139</v>
      </c>
      <c r="AW109" s="153" t="s">
        <v>33</v>
      </c>
      <c r="AX109" s="153" t="s">
        <v>77</v>
      </c>
      <c r="AY109" s="155" t="s">
        <v>119</v>
      </c>
    </row>
    <row r="110" spans="2:65" s="18" customFormat="1" ht="24.2" customHeight="1">
      <c r="B110" s="123"/>
      <c r="C110" s="124" t="s">
        <v>128</v>
      </c>
      <c r="D110" s="124" t="s">
        <v>122</v>
      </c>
      <c r="E110" s="125" t="s">
        <v>191</v>
      </c>
      <c r="F110" s="126" t="s">
        <v>192</v>
      </c>
      <c r="G110" s="127" t="s">
        <v>182</v>
      </c>
      <c r="H110" s="128">
        <v>65.2</v>
      </c>
      <c r="I110" s="129"/>
      <c r="J110" s="130">
        <f>ROUND(I110*H110,2)</f>
        <v>0</v>
      </c>
      <c r="K110" s="126" t="s">
        <v>183</v>
      </c>
      <c r="L110" s="19"/>
      <c r="M110" s="131" t="s">
        <v>3</v>
      </c>
      <c r="N110" s="132" t="s">
        <v>44</v>
      </c>
      <c r="P110" s="133">
        <f>O110*H110</f>
        <v>0</v>
      </c>
      <c r="Q110" s="133">
        <v>0</v>
      </c>
      <c r="R110" s="133">
        <f>Q110*H110</f>
        <v>0</v>
      </c>
      <c r="S110" s="133">
        <v>0</v>
      </c>
      <c r="T110" s="134">
        <f>S110*H110</f>
        <v>0</v>
      </c>
      <c r="AR110" s="135" t="s">
        <v>139</v>
      </c>
      <c r="AT110" s="135" t="s">
        <v>122</v>
      </c>
      <c r="AU110" s="135" t="s">
        <v>128</v>
      </c>
      <c r="AY110" s="3" t="s">
        <v>119</v>
      </c>
      <c r="BE110" s="136">
        <f>IF(N110="základní",J110,0)</f>
        <v>0</v>
      </c>
      <c r="BF110" s="136">
        <f>IF(N110="snížená",J110,0)</f>
        <v>0</v>
      </c>
      <c r="BG110" s="136">
        <f>IF(N110="zákl. přenesená",J110,0)</f>
        <v>0</v>
      </c>
      <c r="BH110" s="136">
        <f>IF(N110="sníž. přenesená",J110,0)</f>
        <v>0</v>
      </c>
      <c r="BI110" s="136">
        <f>IF(N110="nulová",J110,0)</f>
        <v>0</v>
      </c>
      <c r="BJ110" s="3" t="s">
        <v>128</v>
      </c>
      <c r="BK110" s="136">
        <f>ROUND(I110*H110,2)</f>
        <v>0</v>
      </c>
      <c r="BL110" s="3" t="s">
        <v>139</v>
      </c>
      <c r="BM110" s="135" t="s">
        <v>193</v>
      </c>
    </row>
    <row r="111" spans="2:65" s="18" customFormat="1">
      <c r="B111" s="19"/>
      <c r="D111" s="137" t="s">
        <v>130</v>
      </c>
      <c r="F111" s="138" t="s">
        <v>194</v>
      </c>
      <c r="I111" s="139"/>
      <c r="L111" s="19"/>
      <c r="M111" s="140"/>
      <c r="T111" s="43"/>
      <c r="AT111" s="3" t="s">
        <v>130</v>
      </c>
      <c r="AU111" s="3" t="s">
        <v>128</v>
      </c>
    </row>
    <row r="112" spans="2:65" s="145" customFormat="1">
      <c r="B112" s="146"/>
      <c r="D112" s="143" t="s">
        <v>188</v>
      </c>
      <c r="E112" s="147" t="s">
        <v>3</v>
      </c>
      <c r="F112" s="148" t="s">
        <v>195</v>
      </c>
      <c r="H112" s="149">
        <v>65.2</v>
      </c>
      <c r="I112" s="150"/>
      <c r="L112" s="146"/>
      <c r="M112" s="151"/>
      <c r="T112" s="152"/>
      <c r="AT112" s="147" t="s">
        <v>188</v>
      </c>
      <c r="AU112" s="147" t="s">
        <v>128</v>
      </c>
      <c r="AV112" s="145" t="s">
        <v>128</v>
      </c>
      <c r="AW112" s="145" t="s">
        <v>33</v>
      </c>
      <c r="AX112" s="145" t="s">
        <v>72</v>
      </c>
      <c r="AY112" s="147" t="s">
        <v>119</v>
      </c>
    </row>
    <row r="113" spans="2:65" s="153" customFormat="1">
      <c r="B113" s="154"/>
      <c r="D113" s="143" t="s">
        <v>188</v>
      </c>
      <c r="E113" s="155" t="s">
        <v>3</v>
      </c>
      <c r="F113" s="156" t="s">
        <v>190</v>
      </c>
      <c r="H113" s="157">
        <v>65.2</v>
      </c>
      <c r="I113" s="158"/>
      <c r="L113" s="154"/>
      <c r="M113" s="159"/>
      <c r="T113" s="160"/>
      <c r="AT113" s="155" t="s">
        <v>188</v>
      </c>
      <c r="AU113" s="155" t="s">
        <v>128</v>
      </c>
      <c r="AV113" s="153" t="s">
        <v>139</v>
      </c>
      <c r="AW113" s="153" t="s">
        <v>33</v>
      </c>
      <c r="AX113" s="153" t="s">
        <v>77</v>
      </c>
      <c r="AY113" s="155" t="s">
        <v>119</v>
      </c>
    </row>
    <row r="114" spans="2:65" s="18" customFormat="1" ht="24.2" customHeight="1">
      <c r="B114" s="123"/>
      <c r="C114" s="124" t="s">
        <v>135</v>
      </c>
      <c r="D114" s="124" t="s">
        <v>122</v>
      </c>
      <c r="E114" s="125" t="s">
        <v>196</v>
      </c>
      <c r="F114" s="126" t="s">
        <v>197</v>
      </c>
      <c r="G114" s="127" t="s">
        <v>182</v>
      </c>
      <c r="H114" s="128">
        <v>65.2</v>
      </c>
      <c r="I114" s="129"/>
      <c r="J114" s="130">
        <f>ROUND(I114*H114,2)</f>
        <v>0</v>
      </c>
      <c r="K114" s="126" t="s">
        <v>183</v>
      </c>
      <c r="L114" s="19"/>
      <c r="M114" s="131" t="s">
        <v>3</v>
      </c>
      <c r="N114" s="132" t="s">
        <v>44</v>
      </c>
      <c r="P114" s="133">
        <f>O114*H114</f>
        <v>0</v>
      </c>
      <c r="Q114" s="133">
        <v>0</v>
      </c>
      <c r="R114" s="133">
        <f>Q114*H114</f>
        <v>0</v>
      </c>
      <c r="S114" s="133">
        <v>0</v>
      </c>
      <c r="T114" s="134">
        <f>S114*H114</f>
        <v>0</v>
      </c>
      <c r="AR114" s="135" t="s">
        <v>139</v>
      </c>
      <c r="AT114" s="135" t="s">
        <v>122</v>
      </c>
      <c r="AU114" s="135" t="s">
        <v>128</v>
      </c>
      <c r="AY114" s="3" t="s">
        <v>119</v>
      </c>
      <c r="BE114" s="136">
        <f>IF(N114="základní",J114,0)</f>
        <v>0</v>
      </c>
      <c r="BF114" s="136">
        <f>IF(N114="snížená",J114,0)</f>
        <v>0</v>
      </c>
      <c r="BG114" s="136">
        <f>IF(N114="zákl. přenesená",J114,0)</f>
        <v>0</v>
      </c>
      <c r="BH114" s="136">
        <f>IF(N114="sníž. přenesená",J114,0)</f>
        <v>0</v>
      </c>
      <c r="BI114" s="136">
        <f>IF(N114="nulová",J114,0)</f>
        <v>0</v>
      </c>
      <c r="BJ114" s="3" t="s">
        <v>128</v>
      </c>
      <c r="BK114" s="136">
        <f>ROUND(I114*H114,2)</f>
        <v>0</v>
      </c>
      <c r="BL114" s="3" t="s">
        <v>139</v>
      </c>
      <c r="BM114" s="135" t="s">
        <v>198</v>
      </c>
    </row>
    <row r="115" spans="2:65" s="18" customFormat="1">
      <c r="B115" s="19"/>
      <c r="D115" s="137" t="s">
        <v>130</v>
      </c>
      <c r="F115" s="138" t="s">
        <v>199</v>
      </c>
      <c r="I115" s="139"/>
      <c r="L115" s="19"/>
      <c r="M115" s="140"/>
      <c r="T115" s="43"/>
      <c r="AT115" s="3" t="s">
        <v>130</v>
      </c>
      <c r="AU115" s="3" t="s">
        <v>128</v>
      </c>
    </row>
    <row r="116" spans="2:65" s="18" customFormat="1" ht="16.5" customHeight="1">
      <c r="B116" s="123"/>
      <c r="C116" s="161" t="s">
        <v>139</v>
      </c>
      <c r="D116" s="161" t="s">
        <v>200</v>
      </c>
      <c r="E116" s="162" t="s">
        <v>201</v>
      </c>
      <c r="F116" s="163" t="s">
        <v>202</v>
      </c>
      <c r="G116" s="164" t="s">
        <v>203</v>
      </c>
      <c r="H116" s="165">
        <v>1.304</v>
      </c>
      <c r="I116" s="166"/>
      <c r="J116" s="167">
        <f>ROUND(I116*H116,2)</f>
        <v>0</v>
      </c>
      <c r="K116" s="163" t="s">
        <v>183</v>
      </c>
      <c r="L116" s="168"/>
      <c r="M116" s="169" t="s">
        <v>3</v>
      </c>
      <c r="N116" s="170" t="s">
        <v>44</v>
      </c>
      <c r="P116" s="133">
        <f>O116*H116</f>
        <v>0</v>
      </c>
      <c r="Q116" s="133">
        <v>1E-3</v>
      </c>
      <c r="R116" s="133">
        <f>Q116*H116</f>
        <v>1.304E-3</v>
      </c>
      <c r="S116" s="133">
        <v>0</v>
      </c>
      <c r="T116" s="134">
        <f>S116*H116</f>
        <v>0</v>
      </c>
      <c r="AR116" s="135" t="s">
        <v>142</v>
      </c>
      <c r="AT116" s="135" t="s">
        <v>200</v>
      </c>
      <c r="AU116" s="135" t="s">
        <v>128</v>
      </c>
      <c r="AY116" s="3" t="s">
        <v>119</v>
      </c>
      <c r="BE116" s="136">
        <f>IF(N116="základní",J116,0)</f>
        <v>0</v>
      </c>
      <c r="BF116" s="136">
        <f>IF(N116="snížená",J116,0)</f>
        <v>0</v>
      </c>
      <c r="BG116" s="136">
        <f>IF(N116="zákl. přenesená",J116,0)</f>
        <v>0</v>
      </c>
      <c r="BH116" s="136">
        <f>IF(N116="sníž. přenesená",J116,0)</f>
        <v>0</v>
      </c>
      <c r="BI116" s="136">
        <f>IF(N116="nulová",J116,0)</f>
        <v>0</v>
      </c>
      <c r="BJ116" s="3" t="s">
        <v>128</v>
      </c>
      <c r="BK116" s="136">
        <f>ROUND(I116*H116,2)</f>
        <v>0</v>
      </c>
      <c r="BL116" s="3" t="s">
        <v>139</v>
      </c>
      <c r="BM116" s="135" t="s">
        <v>204</v>
      </c>
    </row>
    <row r="117" spans="2:65" s="145" customFormat="1">
      <c r="B117" s="146"/>
      <c r="D117" s="143" t="s">
        <v>188</v>
      </c>
      <c r="F117" s="148" t="s">
        <v>205</v>
      </c>
      <c r="H117" s="149">
        <v>1.304</v>
      </c>
      <c r="I117" s="150"/>
      <c r="L117" s="146"/>
      <c r="M117" s="151"/>
      <c r="T117" s="152"/>
      <c r="AT117" s="147" t="s">
        <v>188</v>
      </c>
      <c r="AU117" s="147" t="s">
        <v>128</v>
      </c>
      <c r="AV117" s="145" t="s">
        <v>128</v>
      </c>
      <c r="AW117" s="145" t="s">
        <v>4</v>
      </c>
      <c r="AX117" s="145" t="s">
        <v>77</v>
      </c>
      <c r="AY117" s="147" t="s">
        <v>119</v>
      </c>
    </row>
    <row r="118" spans="2:65" s="110" customFormat="1" ht="22.9" customHeight="1">
      <c r="B118" s="111"/>
      <c r="D118" s="112" t="s">
        <v>71</v>
      </c>
      <c r="E118" s="121" t="s">
        <v>128</v>
      </c>
      <c r="F118" s="121" t="s">
        <v>206</v>
      </c>
      <c r="I118" s="114"/>
      <c r="J118" s="122">
        <f t="shared" ref="J118:J119" si="5">BK118</f>
        <v>0</v>
      </c>
      <c r="L118" s="111"/>
      <c r="M118" s="116"/>
      <c r="P118" s="117">
        <v>0</v>
      </c>
      <c r="R118" s="117">
        <v>0</v>
      </c>
      <c r="T118" s="118">
        <v>0</v>
      </c>
      <c r="AR118" s="112" t="s">
        <v>77</v>
      </c>
      <c r="AT118" s="119" t="s">
        <v>71</v>
      </c>
      <c r="AU118" s="119" t="s">
        <v>77</v>
      </c>
      <c r="AY118" s="112" t="s">
        <v>119</v>
      </c>
      <c r="BK118" s="120">
        <v>0</v>
      </c>
    </row>
    <row r="119" spans="2:65" s="110" customFormat="1" ht="22.9" customHeight="1">
      <c r="B119" s="111"/>
      <c r="D119" s="112" t="s">
        <v>71</v>
      </c>
      <c r="E119" s="121" t="s">
        <v>135</v>
      </c>
      <c r="F119" s="121" t="s">
        <v>207</v>
      </c>
      <c r="I119" s="114"/>
      <c r="J119" s="122">
        <f t="shared" si="5"/>
        <v>0</v>
      </c>
      <c r="L119" s="111"/>
      <c r="M119" s="116"/>
      <c r="P119" s="117">
        <f>SUM(P120:P130)</f>
        <v>0</v>
      </c>
      <c r="R119" s="117">
        <f>SUM(R120:R130)</f>
        <v>6.8558634000000005</v>
      </c>
      <c r="T119" s="118">
        <f>SUM(T120:T130)</f>
        <v>0</v>
      </c>
      <c r="AR119" s="112" t="s">
        <v>77</v>
      </c>
      <c r="AT119" s="119" t="s">
        <v>71</v>
      </c>
      <c r="AU119" s="119" t="s">
        <v>77</v>
      </c>
      <c r="AY119" s="112" t="s">
        <v>119</v>
      </c>
      <c r="BK119" s="120">
        <f>SUM(BK120:BK130)</f>
        <v>0</v>
      </c>
    </row>
    <row r="120" spans="2:65" s="18" customFormat="1" ht="24.2" customHeight="1">
      <c r="B120" s="123"/>
      <c r="C120" s="124" t="s">
        <v>118</v>
      </c>
      <c r="D120" s="124" t="s">
        <v>122</v>
      </c>
      <c r="E120" s="125" t="s">
        <v>208</v>
      </c>
      <c r="F120" s="126" t="s">
        <v>209</v>
      </c>
      <c r="G120" s="127" t="s">
        <v>210</v>
      </c>
      <c r="H120" s="128">
        <v>9</v>
      </c>
      <c r="I120" s="129"/>
      <c r="J120" s="130">
        <f>ROUND(I120*H120,2)</f>
        <v>0</v>
      </c>
      <c r="K120" s="126" t="s">
        <v>183</v>
      </c>
      <c r="L120" s="19"/>
      <c r="M120" s="131" t="s">
        <v>3</v>
      </c>
      <c r="N120" s="132" t="s">
        <v>44</v>
      </c>
      <c r="P120" s="133">
        <f>O120*H120</f>
        <v>0</v>
      </c>
      <c r="Q120" s="133">
        <v>7.3669999999999999E-2</v>
      </c>
      <c r="R120" s="133">
        <f>Q120*H120</f>
        <v>0.66303000000000001</v>
      </c>
      <c r="S120" s="133">
        <v>0</v>
      </c>
      <c r="T120" s="134">
        <f>S120*H120</f>
        <v>0</v>
      </c>
      <c r="AR120" s="135" t="s">
        <v>139</v>
      </c>
      <c r="AT120" s="135" t="s">
        <v>122</v>
      </c>
      <c r="AU120" s="135" t="s">
        <v>128</v>
      </c>
      <c r="AY120" s="3" t="s">
        <v>119</v>
      </c>
      <c r="BE120" s="136">
        <f>IF(N120="základní",J120,0)</f>
        <v>0</v>
      </c>
      <c r="BF120" s="136">
        <f>IF(N120="snížená",J120,0)</f>
        <v>0</v>
      </c>
      <c r="BG120" s="136">
        <f>IF(N120="zákl. přenesená",J120,0)</f>
        <v>0</v>
      </c>
      <c r="BH120" s="136">
        <f>IF(N120="sníž. přenesená",J120,0)</f>
        <v>0</v>
      </c>
      <c r="BI120" s="136">
        <f>IF(N120="nulová",J120,0)</f>
        <v>0</v>
      </c>
      <c r="BJ120" s="3" t="s">
        <v>128</v>
      </c>
      <c r="BK120" s="136">
        <f>ROUND(I120*H120,2)</f>
        <v>0</v>
      </c>
      <c r="BL120" s="3" t="s">
        <v>139</v>
      </c>
      <c r="BM120" s="135" t="s">
        <v>211</v>
      </c>
    </row>
    <row r="121" spans="2:65" s="18" customFormat="1">
      <c r="B121" s="19"/>
      <c r="D121" s="137" t="s">
        <v>130</v>
      </c>
      <c r="F121" s="138" t="s">
        <v>212</v>
      </c>
      <c r="I121" s="139"/>
      <c r="L121" s="19"/>
      <c r="M121" s="140"/>
      <c r="T121" s="43"/>
      <c r="AT121" s="3" t="s">
        <v>130</v>
      </c>
      <c r="AU121" s="3" t="s">
        <v>128</v>
      </c>
    </row>
    <row r="122" spans="2:65" s="18" customFormat="1" ht="24.2" customHeight="1">
      <c r="B122" s="123"/>
      <c r="C122" s="124" t="s">
        <v>140</v>
      </c>
      <c r="D122" s="124" t="s">
        <v>122</v>
      </c>
      <c r="E122" s="125" t="s">
        <v>213</v>
      </c>
      <c r="F122" s="126" t="s">
        <v>214</v>
      </c>
      <c r="G122" s="127" t="s">
        <v>215</v>
      </c>
      <c r="H122" s="128">
        <v>1.71</v>
      </c>
      <c r="I122" s="129"/>
      <c r="J122" s="130">
        <f>ROUND(I122*H122,2)</f>
        <v>0</v>
      </c>
      <c r="K122" s="126" t="s">
        <v>183</v>
      </c>
      <c r="L122" s="19"/>
      <c r="M122" s="131" t="s">
        <v>3</v>
      </c>
      <c r="N122" s="132" t="s">
        <v>44</v>
      </c>
      <c r="P122" s="133">
        <f>O122*H122</f>
        <v>0</v>
      </c>
      <c r="Q122" s="133">
        <v>1.8774999999999999</v>
      </c>
      <c r="R122" s="133">
        <f>Q122*H122</f>
        <v>3.2105249999999996</v>
      </c>
      <c r="S122" s="133">
        <v>0</v>
      </c>
      <c r="T122" s="134">
        <f>S122*H122</f>
        <v>0</v>
      </c>
      <c r="AR122" s="135" t="s">
        <v>139</v>
      </c>
      <c r="AT122" s="135" t="s">
        <v>122</v>
      </c>
      <c r="AU122" s="135" t="s">
        <v>128</v>
      </c>
      <c r="AY122" s="3" t="s">
        <v>119</v>
      </c>
      <c r="BE122" s="136">
        <f>IF(N122="základní",J122,0)</f>
        <v>0</v>
      </c>
      <c r="BF122" s="136">
        <f>IF(N122="snížená",J122,0)</f>
        <v>0</v>
      </c>
      <c r="BG122" s="136">
        <f>IF(N122="zákl. přenesená",J122,0)</f>
        <v>0</v>
      </c>
      <c r="BH122" s="136">
        <f>IF(N122="sníž. přenesená",J122,0)</f>
        <v>0</v>
      </c>
      <c r="BI122" s="136">
        <f>IF(N122="nulová",J122,0)</f>
        <v>0</v>
      </c>
      <c r="BJ122" s="3" t="s">
        <v>128</v>
      </c>
      <c r="BK122" s="136">
        <f>ROUND(I122*H122,2)</f>
        <v>0</v>
      </c>
      <c r="BL122" s="3" t="s">
        <v>139</v>
      </c>
      <c r="BM122" s="135" t="s">
        <v>216</v>
      </c>
    </row>
    <row r="123" spans="2:65" s="18" customFormat="1">
      <c r="B123" s="19"/>
      <c r="D123" s="137" t="s">
        <v>130</v>
      </c>
      <c r="F123" s="138" t="s">
        <v>217</v>
      </c>
      <c r="I123" s="139"/>
      <c r="L123" s="19"/>
      <c r="M123" s="140"/>
      <c r="T123" s="43"/>
      <c r="AT123" s="3" t="s">
        <v>130</v>
      </c>
      <c r="AU123" s="3" t="s">
        <v>128</v>
      </c>
    </row>
    <row r="124" spans="2:65" s="145" customFormat="1">
      <c r="B124" s="146"/>
      <c r="D124" s="143" t="s">
        <v>188</v>
      </c>
      <c r="E124" s="147" t="s">
        <v>3</v>
      </c>
      <c r="F124" s="148" t="s">
        <v>218</v>
      </c>
      <c r="H124" s="149">
        <v>1.71</v>
      </c>
      <c r="I124" s="150"/>
      <c r="L124" s="146"/>
      <c r="M124" s="151"/>
      <c r="T124" s="152"/>
      <c r="AT124" s="147" t="s">
        <v>188</v>
      </c>
      <c r="AU124" s="147" t="s">
        <v>128</v>
      </c>
      <c r="AV124" s="145" t="s">
        <v>128</v>
      </c>
      <c r="AW124" s="145" t="s">
        <v>33</v>
      </c>
      <c r="AX124" s="145" t="s">
        <v>72</v>
      </c>
      <c r="AY124" s="147" t="s">
        <v>119</v>
      </c>
    </row>
    <row r="125" spans="2:65" s="153" customFormat="1">
      <c r="B125" s="154"/>
      <c r="D125" s="143" t="s">
        <v>188</v>
      </c>
      <c r="E125" s="155" t="s">
        <v>3</v>
      </c>
      <c r="F125" s="156" t="s">
        <v>190</v>
      </c>
      <c r="H125" s="157">
        <v>1.71</v>
      </c>
      <c r="I125" s="158"/>
      <c r="L125" s="154"/>
      <c r="M125" s="159"/>
      <c r="T125" s="160"/>
      <c r="AT125" s="155" t="s">
        <v>188</v>
      </c>
      <c r="AU125" s="155" t="s">
        <v>128</v>
      </c>
      <c r="AV125" s="153" t="s">
        <v>139</v>
      </c>
      <c r="AW125" s="153" t="s">
        <v>33</v>
      </c>
      <c r="AX125" s="153" t="s">
        <v>77</v>
      </c>
      <c r="AY125" s="155" t="s">
        <v>119</v>
      </c>
    </row>
    <row r="126" spans="2:65" s="18" customFormat="1" ht="16.5" customHeight="1">
      <c r="B126" s="123"/>
      <c r="C126" s="124" t="s">
        <v>141</v>
      </c>
      <c r="D126" s="124" t="s">
        <v>122</v>
      </c>
      <c r="E126" s="125" t="s">
        <v>219</v>
      </c>
      <c r="F126" s="126" t="s">
        <v>220</v>
      </c>
      <c r="G126" s="127" t="s">
        <v>125</v>
      </c>
      <c r="H126" s="128">
        <v>1</v>
      </c>
      <c r="I126" s="129"/>
      <c r="J126" s="130">
        <f>ROUND(I126*H126,2)</f>
        <v>0</v>
      </c>
      <c r="K126" s="126" t="s">
        <v>183</v>
      </c>
      <c r="L126" s="19"/>
      <c r="M126" s="131" t="s">
        <v>3</v>
      </c>
      <c r="N126" s="132" t="s">
        <v>44</v>
      </c>
      <c r="P126" s="133">
        <f>O126*H126</f>
        <v>0</v>
      </c>
      <c r="Q126" s="133">
        <v>1.8702000000000001</v>
      </c>
      <c r="R126" s="133">
        <f>Q126*H126</f>
        <v>1.8702000000000001</v>
      </c>
      <c r="S126" s="133">
        <v>0</v>
      </c>
      <c r="T126" s="134">
        <f>S126*H126</f>
        <v>0</v>
      </c>
      <c r="AR126" s="135" t="s">
        <v>139</v>
      </c>
      <c r="AT126" s="135" t="s">
        <v>122</v>
      </c>
      <c r="AU126" s="135" t="s">
        <v>128</v>
      </c>
      <c r="AY126" s="3" t="s">
        <v>119</v>
      </c>
      <c r="BE126" s="136">
        <f>IF(N126="základní",J126,0)</f>
        <v>0</v>
      </c>
      <c r="BF126" s="136">
        <f>IF(N126="snížená",J126,0)</f>
        <v>0</v>
      </c>
      <c r="BG126" s="136">
        <f>IF(N126="zákl. přenesená",J126,0)</f>
        <v>0</v>
      </c>
      <c r="BH126" s="136">
        <f>IF(N126="sníž. přenesená",J126,0)</f>
        <v>0</v>
      </c>
      <c r="BI126" s="136">
        <f>IF(N126="nulová",J126,0)</f>
        <v>0</v>
      </c>
      <c r="BJ126" s="3" t="s">
        <v>128</v>
      </c>
      <c r="BK126" s="136">
        <f>ROUND(I126*H126,2)</f>
        <v>0</v>
      </c>
      <c r="BL126" s="3" t="s">
        <v>139</v>
      </c>
      <c r="BM126" s="135" t="s">
        <v>221</v>
      </c>
    </row>
    <row r="127" spans="2:65" s="18" customFormat="1">
      <c r="B127" s="19"/>
      <c r="D127" s="137" t="s">
        <v>130</v>
      </c>
      <c r="F127" s="138" t="s">
        <v>222</v>
      </c>
      <c r="I127" s="139"/>
      <c r="L127" s="19"/>
      <c r="M127" s="140"/>
      <c r="T127" s="43"/>
      <c r="AT127" s="3" t="s">
        <v>130</v>
      </c>
      <c r="AU127" s="3" t="s">
        <v>128</v>
      </c>
    </row>
    <row r="128" spans="2:65" s="18" customFormat="1" ht="29.25">
      <c r="B128" s="19"/>
      <c r="D128" s="143" t="s">
        <v>186</v>
      </c>
      <c r="F128" s="144" t="s">
        <v>223</v>
      </c>
      <c r="I128" s="139"/>
      <c r="L128" s="19"/>
      <c r="M128" s="140"/>
      <c r="T128" s="43"/>
      <c r="AT128" s="3" t="s">
        <v>186</v>
      </c>
      <c r="AU128" s="3" t="s">
        <v>128</v>
      </c>
    </row>
    <row r="129" spans="2:65" s="18" customFormat="1" ht="24.2" customHeight="1">
      <c r="B129" s="123"/>
      <c r="C129" s="124" t="s">
        <v>142</v>
      </c>
      <c r="D129" s="124" t="s">
        <v>122</v>
      </c>
      <c r="E129" s="125" t="s">
        <v>224</v>
      </c>
      <c r="F129" s="126" t="s">
        <v>225</v>
      </c>
      <c r="G129" s="127" t="s">
        <v>182</v>
      </c>
      <c r="H129" s="128">
        <v>14.04</v>
      </c>
      <c r="I129" s="129"/>
      <c r="J129" s="130">
        <f>ROUND(I129*H129,2)</f>
        <v>0</v>
      </c>
      <c r="K129" s="126" t="s">
        <v>183</v>
      </c>
      <c r="L129" s="19"/>
      <c r="M129" s="131" t="s">
        <v>3</v>
      </c>
      <c r="N129" s="132" t="s">
        <v>44</v>
      </c>
      <c r="P129" s="133">
        <f>O129*H129</f>
        <v>0</v>
      </c>
      <c r="Q129" s="133">
        <v>7.9210000000000003E-2</v>
      </c>
      <c r="R129" s="133">
        <f>Q129*H129</f>
        <v>1.1121083999999999</v>
      </c>
      <c r="S129" s="133">
        <v>0</v>
      </c>
      <c r="T129" s="134">
        <f>S129*H129</f>
        <v>0</v>
      </c>
      <c r="AR129" s="135" t="s">
        <v>139</v>
      </c>
      <c r="AT129" s="135" t="s">
        <v>122</v>
      </c>
      <c r="AU129" s="135" t="s">
        <v>128</v>
      </c>
      <c r="AY129" s="3" t="s">
        <v>119</v>
      </c>
      <c r="BE129" s="136">
        <f>IF(N129="základní",J129,0)</f>
        <v>0</v>
      </c>
      <c r="BF129" s="136">
        <f>IF(N129="snížená",J129,0)</f>
        <v>0</v>
      </c>
      <c r="BG129" s="136">
        <f>IF(N129="zákl. přenesená",J129,0)</f>
        <v>0</v>
      </c>
      <c r="BH129" s="136">
        <f>IF(N129="sníž. přenesená",J129,0)</f>
        <v>0</v>
      </c>
      <c r="BI129" s="136">
        <f>IF(N129="nulová",J129,0)</f>
        <v>0</v>
      </c>
      <c r="BJ129" s="3" t="s">
        <v>128</v>
      </c>
      <c r="BK129" s="136">
        <f>ROUND(I129*H129,2)</f>
        <v>0</v>
      </c>
      <c r="BL129" s="3" t="s">
        <v>139</v>
      </c>
      <c r="BM129" s="135" t="s">
        <v>226</v>
      </c>
    </row>
    <row r="130" spans="2:65" s="18" customFormat="1">
      <c r="B130" s="19"/>
      <c r="D130" s="137" t="s">
        <v>130</v>
      </c>
      <c r="F130" s="138" t="s">
        <v>227</v>
      </c>
      <c r="I130" s="139"/>
      <c r="L130" s="19"/>
      <c r="M130" s="140"/>
      <c r="T130" s="43"/>
      <c r="AT130" s="3" t="s">
        <v>130</v>
      </c>
      <c r="AU130" s="3" t="s">
        <v>128</v>
      </c>
    </row>
    <row r="131" spans="2:65" s="110" customFormat="1" ht="22.9" customHeight="1">
      <c r="B131" s="111"/>
      <c r="D131" s="112" t="s">
        <v>71</v>
      </c>
      <c r="E131" s="121" t="s">
        <v>140</v>
      </c>
      <c r="F131" s="121" t="s">
        <v>228</v>
      </c>
      <c r="I131" s="114"/>
      <c r="J131" s="122">
        <f>BK131</f>
        <v>0</v>
      </c>
      <c r="L131" s="111"/>
      <c r="M131" s="116"/>
      <c r="P131" s="117">
        <f>SUM(P132:P255)</f>
        <v>0</v>
      </c>
      <c r="R131" s="117">
        <f>SUM(R132:R255)</f>
        <v>47.412754880000008</v>
      </c>
      <c r="T131" s="118">
        <f>SUM(T132:T255)</f>
        <v>0</v>
      </c>
      <c r="AR131" s="112" t="s">
        <v>77</v>
      </c>
      <c r="AT131" s="119" t="s">
        <v>71</v>
      </c>
      <c r="AU131" s="119" t="s">
        <v>77</v>
      </c>
      <c r="AY131" s="112" t="s">
        <v>119</v>
      </c>
      <c r="BK131" s="120">
        <f>SUM(BK132:BK255)</f>
        <v>0</v>
      </c>
    </row>
    <row r="132" spans="2:65" s="18" customFormat="1" ht="24.2" customHeight="1">
      <c r="B132" s="123"/>
      <c r="C132" s="124" t="s">
        <v>143</v>
      </c>
      <c r="D132" s="124" t="s">
        <v>122</v>
      </c>
      <c r="E132" s="125" t="s">
        <v>229</v>
      </c>
      <c r="F132" s="126" t="s">
        <v>230</v>
      </c>
      <c r="G132" s="127" t="s">
        <v>182</v>
      </c>
      <c r="H132" s="128">
        <v>106.39</v>
      </c>
      <c r="I132" s="129"/>
      <c r="J132" s="130">
        <f>ROUND(I132*H132,2)</f>
        <v>0</v>
      </c>
      <c r="K132" s="126" t="s">
        <v>183</v>
      </c>
      <c r="L132" s="19"/>
      <c r="M132" s="131" t="s">
        <v>3</v>
      </c>
      <c r="N132" s="132" t="s">
        <v>44</v>
      </c>
      <c r="P132" s="133">
        <f>O132*H132</f>
        <v>0</v>
      </c>
      <c r="Q132" s="133">
        <v>4.3800000000000002E-3</v>
      </c>
      <c r="R132" s="133">
        <f>Q132*H132</f>
        <v>0.46598820000000002</v>
      </c>
      <c r="S132" s="133">
        <v>0</v>
      </c>
      <c r="T132" s="134">
        <f>S132*H132</f>
        <v>0</v>
      </c>
      <c r="AR132" s="135" t="s">
        <v>139</v>
      </c>
      <c r="AT132" s="135" t="s">
        <v>122</v>
      </c>
      <c r="AU132" s="135" t="s">
        <v>128</v>
      </c>
      <c r="AY132" s="3" t="s">
        <v>119</v>
      </c>
      <c r="BE132" s="136">
        <f>IF(N132="základní",J132,0)</f>
        <v>0</v>
      </c>
      <c r="BF132" s="136">
        <f>IF(N132="snížená",J132,0)</f>
        <v>0</v>
      </c>
      <c r="BG132" s="136">
        <f>IF(N132="zákl. přenesená",J132,0)</f>
        <v>0</v>
      </c>
      <c r="BH132" s="136">
        <f>IF(N132="sníž. přenesená",J132,0)</f>
        <v>0</v>
      </c>
      <c r="BI132" s="136">
        <f>IF(N132="nulová",J132,0)</f>
        <v>0</v>
      </c>
      <c r="BJ132" s="3" t="s">
        <v>128</v>
      </c>
      <c r="BK132" s="136">
        <f>ROUND(I132*H132,2)</f>
        <v>0</v>
      </c>
      <c r="BL132" s="3" t="s">
        <v>139</v>
      </c>
      <c r="BM132" s="135" t="s">
        <v>231</v>
      </c>
    </row>
    <row r="133" spans="2:65" s="18" customFormat="1">
      <c r="B133" s="19"/>
      <c r="D133" s="137" t="s">
        <v>130</v>
      </c>
      <c r="F133" s="138" t="s">
        <v>232</v>
      </c>
      <c r="I133" s="139"/>
      <c r="L133" s="19"/>
      <c r="M133" s="140"/>
      <c r="T133" s="43"/>
      <c r="AT133" s="3" t="s">
        <v>130</v>
      </c>
      <c r="AU133" s="3" t="s">
        <v>128</v>
      </c>
    </row>
    <row r="134" spans="2:65" s="145" customFormat="1">
      <c r="B134" s="146"/>
      <c r="D134" s="143" t="s">
        <v>188</v>
      </c>
      <c r="E134" s="147" t="s">
        <v>3</v>
      </c>
      <c r="F134" s="148" t="s">
        <v>233</v>
      </c>
      <c r="H134" s="149">
        <v>106.39</v>
      </c>
      <c r="I134" s="150"/>
      <c r="L134" s="146"/>
      <c r="M134" s="151"/>
      <c r="T134" s="152"/>
      <c r="AT134" s="147" t="s">
        <v>188</v>
      </c>
      <c r="AU134" s="147" t="s">
        <v>128</v>
      </c>
      <c r="AV134" s="145" t="s">
        <v>128</v>
      </c>
      <c r="AW134" s="145" t="s">
        <v>33</v>
      </c>
      <c r="AX134" s="145" t="s">
        <v>72</v>
      </c>
      <c r="AY134" s="147" t="s">
        <v>119</v>
      </c>
    </row>
    <row r="135" spans="2:65" s="153" customFormat="1">
      <c r="B135" s="154"/>
      <c r="D135" s="143" t="s">
        <v>188</v>
      </c>
      <c r="E135" s="155" t="s">
        <v>3</v>
      </c>
      <c r="F135" s="156" t="s">
        <v>190</v>
      </c>
      <c r="H135" s="157">
        <v>106.39</v>
      </c>
      <c r="I135" s="158"/>
      <c r="L135" s="154"/>
      <c r="M135" s="159"/>
      <c r="T135" s="160"/>
      <c r="AT135" s="155" t="s">
        <v>188</v>
      </c>
      <c r="AU135" s="155" t="s">
        <v>128</v>
      </c>
      <c r="AV135" s="153" t="s">
        <v>139</v>
      </c>
      <c r="AW135" s="153" t="s">
        <v>33</v>
      </c>
      <c r="AX135" s="153" t="s">
        <v>77</v>
      </c>
      <c r="AY135" s="155" t="s">
        <v>119</v>
      </c>
    </row>
    <row r="136" spans="2:65" s="18" customFormat="1" ht="24.2" customHeight="1">
      <c r="B136" s="123"/>
      <c r="C136" s="124" t="s">
        <v>144</v>
      </c>
      <c r="D136" s="124" t="s">
        <v>122</v>
      </c>
      <c r="E136" s="125" t="s">
        <v>234</v>
      </c>
      <c r="F136" s="126" t="s">
        <v>235</v>
      </c>
      <c r="G136" s="127" t="s">
        <v>182</v>
      </c>
      <c r="H136" s="128">
        <v>106.39</v>
      </c>
      <c r="I136" s="129"/>
      <c r="J136" s="130">
        <f>ROUND(I136*H136,2)</f>
        <v>0</v>
      </c>
      <c r="K136" s="126" t="s">
        <v>183</v>
      </c>
      <c r="L136" s="19"/>
      <c r="M136" s="131" t="s">
        <v>3</v>
      </c>
      <c r="N136" s="132" t="s">
        <v>44</v>
      </c>
      <c r="P136" s="133">
        <f>O136*H136</f>
        <v>0</v>
      </c>
      <c r="Q136" s="133">
        <v>6.5599999999999999E-3</v>
      </c>
      <c r="R136" s="133">
        <f>Q136*H136</f>
        <v>0.69791839999999994</v>
      </c>
      <c r="S136" s="133">
        <v>0</v>
      </c>
      <c r="T136" s="134">
        <f>S136*H136</f>
        <v>0</v>
      </c>
      <c r="AR136" s="135" t="s">
        <v>139</v>
      </c>
      <c r="AT136" s="135" t="s">
        <v>122</v>
      </c>
      <c r="AU136" s="135" t="s">
        <v>128</v>
      </c>
      <c r="AY136" s="3" t="s">
        <v>119</v>
      </c>
      <c r="BE136" s="136">
        <f>IF(N136="základní",J136,0)</f>
        <v>0</v>
      </c>
      <c r="BF136" s="136">
        <f>IF(N136="snížená",J136,0)</f>
        <v>0</v>
      </c>
      <c r="BG136" s="136">
        <f>IF(N136="zákl. přenesená",J136,0)</f>
        <v>0</v>
      </c>
      <c r="BH136" s="136">
        <f>IF(N136="sníž. přenesená",J136,0)</f>
        <v>0</v>
      </c>
      <c r="BI136" s="136">
        <f>IF(N136="nulová",J136,0)</f>
        <v>0</v>
      </c>
      <c r="BJ136" s="3" t="s">
        <v>128</v>
      </c>
      <c r="BK136" s="136">
        <f>ROUND(I136*H136,2)</f>
        <v>0</v>
      </c>
      <c r="BL136" s="3" t="s">
        <v>139</v>
      </c>
      <c r="BM136" s="135" t="s">
        <v>236</v>
      </c>
    </row>
    <row r="137" spans="2:65" s="18" customFormat="1">
      <c r="B137" s="19"/>
      <c r="D137" s="137" t="s">
        <v>130</v>
      </c>
      <c r="F137" s="138" t="s">
        <v>237</v>
      </c>
      <c r="I137" s="139"/>
      <c r="L137" s="19"/>
      <c r="M137" s="140"/>
      <c r="T137" s="43"/>
      <c r="AT137" s="3" t="s">
        <v>130</v>
      </c>
      <c r="AU137" s="3" t="s">
        <v>128</v>
      </c>
    </row>
    <row r="138" spans="2:65" s="18" customFormat="1" ht="37.9" customHeight="1">
      <c r="B138" s="123"/>
      <c r="C138" s="124" t="s">
        <v>145</v>
      </c>
      <c r="D138" s="124" t="s">
        <v>122</v>
      </c>
      <c r="E138" s="125" t="s">
        <v>238</v>
      </c>
      <c r="F138" s="126" t="s">
        <v>239</v>
      </c>
      <c r="G138" s="127" t="s">
        <v>182</v>
      </c>
      <c r="H138" s="128">
        <v>319.17</v>
      </c>
      <c r="I138" s="129"/>
      <c r="J138" s="130">
        <f>ROUND(I138*H138,2)</f>
        <v>0</v>
      </c>
      <c r="K138" s="126" t="s">
        <v>183</v>
      </c>
      <c r="L138" s="19"/>
      <c r="M138" s="131" t="s">
        <v>3</v>
      </c>
      <c r="N138" s="132" t="s">
        <v>44</v>
      </c>
      <c r="P138" s="133">
        <f>O138*H138</f>
        <v>0</v>
      </c>
      <c r="Q138" s="133">
        <v>1.31E-3</v>
      </c>
      <c r="R138" s="133">
        <f>Q138*H138</f>
        <v>0.4181127</v>
      </c>
      <c r="S138" s="133">
        <v>0</v>
      </c>
      <c r="T138" s="134">
        <f>S138*H138</f>
        <v>0</v>
      </c>
      <c r="AR138" s="135" t="s">
        <v>139</v>
      </c>
      <c r="AT138" s="135" t="s">
        <v>122</v>
      </c>
      <c r="AU138" s="135" t="s">
        <v>128</v>
      </c>
      <c r="AY138" s="3" t="s">
        <v>119</v>
      </c>
      <c r="BE138" s="136">
        <f>IF(N138="základní",J138,0)</f>
        <v>0</v>
      </c>
      <c r="BF138" s="136">
        <f>IF(N138="snížená",J138,0)</f>
        <v>0</v>
      </c>
      <c r="BG138" s="136">
        <f>IF(N138="zákl. přenesená",J138,0)</f>
        <v>0</v>
      </c>
      <c r="BH138" s="136">
        <f>IF(N138="sníž. přenesená",J138,0)</f>
        <v>0</v>
      </c>
      <c r="BI138" s="136">
        <f>IF(N138="nulová",J138,0)</f>
        <v>0</v>
      </c>
      <c r="BJ138" s="3" t="s">
        <v>128</v>
      </c>
      <c r="BK138" s="136">
        <f>ROUND(I138*H138,2)</f>
        <v>0</v>
      </c>
      <c r="BL138" s="3" t="s">
        <v>139</v>
      </c>
      <c r="BM138" s="135" t="s">
        <v>240</v>
      </c>
    </row>
    <row r="139" spans="2:65" s="18" customFormat="1">
      <c r="B139" s="19"/>
      <c r="D139" s="137" t="s">
        <v>130</v>
      </c>
      <c r="F139" s="138" t="s">
        <v>241</v>
      </c>
      <c r="I139" s="139"/>
      <c r="L139" s="19"/>
      <c r="M139" s="140"/>
      <c r="T139" s="43"/>
      <c r="AT139" s="3" t="s">
        <v>130</v>
      </c>
      <c r="AU139" s="3" t="s">
        <v>128</v>
      </c>
    </row>
    <row r="140" spans="2:65" s="145" customFormat="1">
      <c r="B140" s="146"/>
      <c r="D140" s="143" t="s">
        <v>188</v>
      </c>
      <c r="E140" s="147" t="s">
        <v>3</v>
      </c>
      <c r="F140" s="148" t="s">
        <v>233</v>
      </c>
      <c r="H140" s="149">
        <v>106.39</v>
      </c>
      <c r="I140" s="150"/>
      <c r="L140" s="146"/>
      <c r="M140" s="151"/>
      <c r="T140" s="152"/>
      <c r="AT140" s="147" t="s">
        <v>188</v>
      </c>
      <c r="AU140" s="147" t="s">
        <v>128</v>
      </c>
      <c r="AV140" s="145" t="s">
        <v>128</v>
      </c>
      <c r="AW140" s="145" t="s">
        <v>33</v>
      </c>
      <c r="AX140" s="145" t="s">
        <v>72</v>
      </c>
      <c r="AY140" s="147" t="s">
        <v>119</v>
      </c>
    </row>
    <row r="141" spans="2:65" s="153" customFormat="1">
      <c r="B141" s="154"/>
      <c r="D141" s="143" t="s">
        <v>188</v>
      </c>
      <c r="E141" s="155" t="s">
        <v>3</v>
      </c>
      <c r="F141" s="156" t="s">
        <v>190</v>
      </c>
      <c r="H141" s="157">
        <v>106.39</v>
      </c>
      <c r="I141" s="158"/>
      <c r="L141" s="154"/>
      <c r="M141" s="159"/>
      <c r="T141" s="160"/>
      <c r="AT141" s="155" t="s">
        <v>188</v>
      </c>
      <c r="AU141" s="155" t="s">
        <v>128</v>
      </c>
      <c r="AV141" s="153" t="s">
        <v>139</v>
      </c>
      <c r="AW141" s="153" t="s">
        <v>33</v>
      </c>
      <c r="AX141" s="153" t="s">
        <v>77</v>
      </c>
      <c r="AY141" s="155" t="s">
        <v>119</v>
      </c>
    </row>
    <row r="142" spans="2:65" s="145" customFormat="1">
      <c r="B142" s="146"/>
      <c r="D142" s="143" t="s">
        <v>188</v>
      </c>
      <c r="F142" s="148" t="s">
        <v>242</v>
      </c>
      <c r="H142" s="149">
        <v>319.17</v>
      </c>
      <c r="I142" s="150"/>
      <c r="L142" s="146"/>
      <c r="M142" s="151"/>
      <c r="T142" s="152"/>
      <c r="AT142" s="147" t="s">
        <v>188</v>
      </c>
      <c r="AU142" s="147" t="s">
        <v>128</v>
      </c>
      <c r="AV142" s="145" t="s">
        <v>128</v>
      </c>
      <c r="AW142" s="145" t="s">
        <v>4</v>
      </c>
      <c r="AX142" s="145" t="s">
        <v>77</v>
      </c>
      <c r="AY142" s="147" t="s">
        <v>119</v>
      </c>
    </row>
    <row r="143" spans="2:65" s="18" customFormat="1" ht="21.75" customHeight="1">
      <c r="B143" s="123"/>
      <c r="C143" s="124" t="s">
        <v>146</v>
      </c>
      <c r="D143" s="124" t="s">
        <v>122</v>
      </c>
      <c r="E143" s="125" t="s">
        <v>243</v>
      </c>
      <c r="F143" s="126" t="s">
        <v>244</v>
      </c>
      <c r="G143" s="127" t="s">
        <v>182</v>
      </c>
      <c r="H143" s="128">
        <v>132.30000000000001</v>
      </c>
      <c r="I143" s="129"/>
      <c r="J143" s="130">
        <f>ROUND(I143*H143,2)</f>
        <v>0</v>
      </c>
      <c r="K143" s="126" t="s">
        <v>183</v>
      </c>
      <c r="L143" s="19"/>
      <c r="M143" s="131" t="s">
        <v>3</v>
      </c>
      <c r="N143" s="132" t="s">
        <v>44</v>
      </c>
      <c r="P143" s="133">
        <f>O143*H143</f>
        <v>0</v>
      </c>
      <c r="Q143" s="133">
        <v>6.4999999999999997E-3</v>
      </c>
      <c r="R143" s="133">
        <f>Q143*H143</f>
        <v>0.85994999999999999</v>
      </c>
      <c r="S143" s="133">
        <v>0</v>
      </c>
      <c r="T143" s="134">
        <f>S143*H143</f>
        <v>0</v>
      </c>
      <c r="AR143" s="135" t="s">
        <v>139</v>
      </c>
      <c r="AT143" s="135" t="s">
        <v>122</v>
      </c>
      <c r="AU143" s="135" t="s">
        <v>128</v>
      </c>
      <c r="AY143" s="3" t="s">
        <v>119</v>
      </c>
      <c r="BE143" s="136">
        <f>IF(N143="základní",J143,0)</f>
        <v>0</v>
      </c>
      <c r="BF143" s="136">
        <f>IF(N143="snížená",J143,0)</f>
        <v>0</v>
      </c>
      <c r="BG143" s="136">
        <f>IF(N143="zákl. přenesená",J143,0)</f>
        <v>0</v>
      </c>
      <c r="BH143" s="136">
        <f>IF(N143="sníž. přenesená",J143,0)</f>
        <v>0</v>
      </c>
      <c r="BI143" s="136">
        <f>IF(N143="nulová",J143,0)</f>
        <v>0</v>
      </c>
      <c r="BJ143" s="3" t="s">
        <v>128</v>
      </c>
      <c r="BK143" s="136">
        <f>ROUND(I143*H143,2)</f>
        <v>0</v>
      </c>
      <c r="BL143" s="3" t="s">
        <v>139</v>
      </c>
      <c r="BM143" s="135" t="s">
        <v>245</v>
      </c>
    </row>
    <row r="144" spans="2:65" s="18" customFormat="1">
      <c r="B144" s="19"/>
      <c r="D144" s="137" t="s">
        <v>130</v>
      </c>
      <c r="F144" s="138" t="s">
        <v>246</v>
      </c>
      <c r="I144" s="139"/>
      <c r="L144" s="19"/>
      <c r="M144" s="140"/>
      <c r="T144" s="43"/>
      <c r="AT144" s="3" t="s">
        <v>130</v>
      </c>
      <c r="AU144" s="3" t="s">
        <v>128</v>
      </c>
    </row>
    <row r="145" spans="2:65" s="18" customFormat="1" ht="24.2" customHeight="1">
      <c r="B145" s="123"/>
      <c r="C145" s="124" t="s">
        <v>247</v>
      </c>
      <c r="D145" s="124" t="s">
        <v>122</v>
      </c>
      <c r="E145" s="125" t="s">
        <v>248</v>
      </c>
      <c r="F145" s="126" t="s">
        <v>249</v>
      </c>
      <c r="G145" s="127" t="s">
        <v>182</v>
      </c>
      <c r="H145" s="128">
        <v>15.6</v>
      </c>
      <c r="I145" s="129"/>
      <c r="J145" s="130">
        <f>ROUND(I145*H145,2)</f>
        <v>0</v>
      </c>
      <c r="K145" s="126" t="s">
        <v>183</v>
      </c>
      <c r="L145" s="19"/>
      <c r="M145" s="131" t="s">
        <v>3</v>
      </c>
      <c r="N145" s="132" t="s">
        <v>44</v>
      </c>
      <c r="P145" s="133">
        <f>O145*H145</f>
        <v>0</v>
      </c>
      <c r="Q145" s="133">
        <v>4.3800000000000002E-3</v>
      </c>
      <c r="R145" s="133">
        <f>Q145*H145</f>
        <v>6.8328E-2</v>
      </c>
      <c r="S145" s="133">
        <v>0</v>
      </c>
      <c r="T145" s="134">
        <f>S145*H145</f>
        <v>0</v>
      </c>
      <c r="AR145" s="135" t="s">
        <v>139</v>
      </c>
      <c r="AT145" s="135" t="s">
        <v>122</v>
      </c>
      <c r="AU145" s="135" t="s">
        <v>128</v>
      </c>
      <c r="AY145" s="3" t="s">
        <v>119</v>
      </c>
      <c r="BE145" s="136">
        <f>IF(N145="základní",J145,0)</f>
        <v>0</v>
      </c>
      <c r="BF145" s="136">
        <f>IF(N145="snížená",J145,0)</f>
        <v>0</v>
      </c>
      <c r="BG145" s="136">
        <f>IF(N145="zákl. přenesená",J145,0)</f>
        <v>0</v>
      </c>
      <c r="BH145" s="136">
        <f>IF(N145="sníž. přenesená",J145,0)</f>
        <v>0</v>
      </c>
      <c r="BI145" s="136">
        <f>IF(N145="nulová",J145,0)</f>
        <v>0</v>
      </c>
      <c r="BJ145" s="3" t="s">
        <v>128</v>
      </c>
      <c r="BK145" s="136">
        <f>ROUND(I145*H145,2)</f>
        <v>0</v>
      </c>
      <c r="BL145" s="3" t="s">
        <v>139</v>
      </c>
      <c r="BM145" s="135" t="s">
        <v>250</v>
      </c>
    </row>
    <row r="146" spans="2:65" s="18" customFormat="1">
      <c r="B146" s="19"/>
      <c r="D146" s="137" t="s">
        <v>130</v>
      </c>
      <c r="F146" s="138" t="s">
        <v>251</v>
      </c>
      <c r="I146" s="139"/>
      <c r="L146" s="19"/>
      <c r="M146" s="140"/>
      <c r="T146" s="43"/>
      <c r="AT146" s="3" t="s">
        <v>130</v>
      </c>
      <c r="AU146" s="3" t="s">
        <v>128</v>
      </c>
    </row>
    <row r="147" spans="2:65" s="145" customFormat="1">
      <c r="B147" s="146"/>
      <c r="D147" s="143" t="s">
        <v>188</v>
      </c>
      <c r="E147" s="147" t="s">
        <v>3</v>
      </c>
      <c r="F147" s="148" t="s">
        <v>252</v>
      </c>
      <c r="H147" s="149">
        <v>15.6</v>
      </c>
      <c r="I147" s="150"/>
      <c r="L147" s="146"/>
      <c r="M147" s="151"/>
      <c r="T147" s="152"/>
      <c r="AT147" s="147" t="s">
        <v>188</v>
      </c>
      <c r="AU147" s="147" t="s">
        <v>128</v>
      </c>
      <c r="AV147" s="145" t="s">
        <v>128</v>
      </c>
      <c r="AW147" s="145" t="s">
        <v>33</v>
      </c>
      <c r="AX147" s="145" t="s">
        <v>72</v>
      </c>
      <c r="AY147" s="147" t="s">
        <v>119</v>
      </c>
    </row>
    <row r="148" spans="2:65" s="153" customFormat="1">
      <c r="B148" s="154"/>
      <c r="D148" s="143" t="s">
        <v>188</v>
      </c>
      <c r="E148" s="155" t="s">
        <v>3</v>
      </c>
      <c r="F148" s="156" t="s">
        <v>190</v>
      </c>
      <c r="H148" s="157">
        <v>15.6</v>
      </c>
      <c r="I148" s="158"/>
      <c r="L148" s="154"/>
      <c r="M148" s="159"/>
      <c r="T148" s="160"/>
      <c r="AT148" s="155" t="s">
        <v>188</v>
      </c>
      <c r="AU148" s="155" t="s">
        <v>128</v>
      </c>
      <c r="AV148" s="153" t="s">
        <v>139</v>
      </c>
      <c r="AW148" s="153" t="s">
        <v>33</v>
      </c>
      <c r="AX148" s="153" t="s">
        <v>77</v>
      </c>
      <c r="AY148" s="155" t="s">
        <v>119</v>
      </c>
    </row>
    <row r="149" spans="2:65" s="18" customFormat="1" ht="24.2" customHeight="1">
      <c r="B149" s="123"/>
      <c r="C149" s="124" t="s">
        <v>253</v>
      </c>
      <c r="D149" s="124" t="s">
        <v>122</v>
      </c>
      <c r="E149" s="125" t="s">
        <v>254</v>
      </c>
      <c r="F149" s="126" t="s">
        <v>255</v>
      </c>
      <c r="G149" s="127" t="s">
        <v>182</v>
      </c>
      <c r="H149" s="128">
        <v>132.30000000000001</v>
      </c>
      <c r="I149" s="129"/>
      <c r="J149" s="130">
        <f>ROUND(I149*H149,2)</f>
        <v>0</v>
      </c>
      <c r="K149" s="126" t="s">
        <v>183</v>
      </c>
      <c r="L149" s="19"/>
      <c r="M149" s="131" t="s">
        <v>3</v>
      </c>
      <c r="N149" s="132" t="s">
        <v>44</v>
      </c>
      <c r="P149" s="133">
        <f>O149*H149</f>
        <v>0</v>
      </c>
      <c r="Q149" s="133">
        <v>1.575E-2</v>
      </c>
      <c r="R149" s="133">
        <f>Q149*H149</f>
        <v>2.0837250000000003</v>
      </c>
      <c r="S149" s="133">
        <v>0</v>
      </c>
      <c r="T149" s="134">
        <f>S149*H149</f>
        <v>0</v>
      </c>
      <c r="AR149" s="135" t="s">
        <v>139</v>
      </c>
      <c r="AT149" s="135" t="s">
        <v>122</v>
      </c>
      <c r="AU149" s="135" t="s">
        <v>128</v>
      </c>
      <c r="AY149" s="3" t="s">
        <v>119</v>
      </c>
      <c r="BE149" s="136">
        <f>IF(N149="základní",J149,0)</f>
        <v>0</v>
      </c>
      <c r="BF149" s="136">
        <f>IF(N149="snížená",J149,0)</f>
        <v>0</v>
      </c>
      <c r="BG149" s="136">
        <f>IF(N149="zákl. přenesená",J149,0)</f>
        <v>0</v>
      </c>
      <c r="BH149" s="136">
        <f>IF(N149="sníž. přenesená",J149,0)</f>
        <v>0</v>
      </c>
      <c r="BI149" s="136">
        <f>IF(N149="nulová",J149,0)</f>
        <v>0</v>
      </c>
      <c r="BJ149" s="3" t="s">
        <v>128</v>
      </c>
      <c r="BK149" s="136">
        <f>ROUND(I149*H149,2)</f>
        <v>0</v>
      </c>
      <c r="BL149" s="3" t="s">
        <v>139</v>
      </c>
      <c r="BM149" s="135" t="s">
        <v>256</v>
      </c>
    </row>
    <row r="150" spans="2:65" s="18" customFormat="1">
      <c r="B150" s="19"/>
      <c r="D150" s="137" t="s">
        <v>130</v>
      </c>
      <c r="F150" s="138" t="s">
        <v>257</v>
      </c>
      <c r="I150" s="139"/>
      <c r="L150" s="19"/>
      <c r="M150" s="140"/>
      <c r="T150" s="43"/>
      <c r="AT150" s="3" t="s">
        <v>130</v>
      </c>
      <c r="AU150" s="3" t="s">
        <v>128</v>
      </c>
    </row>
    <row r="151" spans="2:65" s="18" customFormat="1" ht="24.2" customHeight="1">
      <c r="B151" s="123"/>
      <c r="C151" s="124" t="s">
        <v>9</v>
      </c>
      <c r="D151" s="124" t="s">
        <v>122</v>
      </c>
      <c r="E151" s="125" t="s">
        <v>258</v>
      </c>
      <c r="F151" s="126" t="s">
        <v>259</v>
      </c>
      <c r="G151" s="127" t="s">
        <v>182</v>
      </c>
      <c r="H151" s="128">
        <v>15.6</v>
      </c>
      <c r="I151" s="129"/>
      <c r="J151" s="130">
        <f>ROUND(I151*H151,2)</f>
        <v>0</v>
      </c>
      <c r="K151" s="126" t="s">
        <v>183</v>
      </c>
      <c r="L151" s="19"/>
      <c r="M151" s="131" t="s">
        <v>3</v>
      </c>
      <c r="N151" s="132" t="s">
        <v>44</v>
      </c>
      <c r="P151" s="133">
        <f>O151*H151</f>
        <v>0</v>
      </c>
      <c r="Q151" s="133">
        <v>1.8380000000000001E-2</v>
      </c>
      <c r="R151" s="133">
        <f>Q151*H151</f>
        <v>0.28672799999999998</v>
      </c>
      <c r="S151" s="133">
        <v>0</v>
      </c>
      <c r="T151" s="134">
        <f>S151*H151</f>
        <v>0</v>
      </c>
      <c r="AR151" s="135" t="s">
        <v>139</v>
      </c>
      <c r="AT151" s="135" t="s">
        <v>122</v>
      </c>
      <c r="AU151" s="135" t="s">
        <v>128</v>
      </c>
      <c r="AY151" s="3" t="s">
        <v>119</v>
      </c>
      <c r="BE151" s="136">
        <f>IF(N151="základní",J151,0)</f>
        <v>0</v>
      </c>
      <c r="BF151" s="136">
        <f>IF(N151="snížená",J151,0)</f>
        <v>0</v>
      </c>
      <c r="BG151" s="136">
        <f>IF(N151="zákl. přenesená",J151,0)</f>
        <v>0</v>
      </c>
      <c r="BH151" s="136">
        <f>IF(N151="sníž. přenesená",J151,0)</f>
        <v>0</v>
      </c>
      <c r="BI151" s="136">
        <f>IF(N151="nulová",J151,0)</f>
        <v>0</v>
      </c>
      <c r="BJ151" s="3" t="s">
        <v>128</v>
      </c>
      <c r="BK151" s="136">
        <f>ROUND(I151*H151,2)</f>
        <v>0</v>
      </c>
      <c r="BL151" s="3" t="s">
        <v>139</v>
      </c>
      <c r="BM151" s="135" t="s">
        <v>260</v>
      </c>
    </row>
    <row r="152" spans="2:65" s="18" customFormat="1">
      <c r="B152" s="19"/>
      <c r="D152" s="137" t="s">
        <v>130</v>
      </c>
      <c r="F152" s="138" t="s">
        <v>261</v>
      </c>
      <c r="I152" s="139"/>
      <c r="L152" s="19"/>
      <c r="M152" s="140"/>
      <c r="T152" s="43"/>
      <c r="AT152" s="3" t="s">
        <v>130</v>
      </c>
      <c r="AU152" s="3" t="s">
        <v>128</v>
      </c>
    </row>
    <row r="153" spans="2:65" s="18" customFormat="1" ht="24.2" customHeight="1">
      <c r="B153" s="123"/>
      <c r="C153" s="124" t="s">
        <v>262</v>
      </c>
      <c r="D153" s="124" t="s">
        <v>122</v>
      </c>
      <c r="E153" s="125" t="s">
        <v>263</v>
      </c>
      <c r="F153" s="126" t="s">
        <v>264</v>
      </c>
      <c r="G153" s="127" t="s">
        <v>182</v>
      </c>
      <c r="H153" s="128">
        <v>529.20000000000005</v>
      </c>
      <c r="I153" s="129"/>
      <c r="J153" s="130">
        <f>ROUND(I153*H153,2)</f>
        <v>0</v>
      </c>
      <c r="K153" s="126" t="s">
        <v>183</v>
      </c>
      <c r="L153" s="19"/>
      <c r="M153" s="131" t="s">
        <v>3</v>
      </c>
      <c r="N153" s="132" t="s">
        <v>44</v>
      </c>
      <c r="P153" s="133">
        <f>O153*H153</f>
        <v>0</v>
      </c>
      <c r="Q153" s="133">
        <v>7.9000000000000008E-3</v>
      </c>
      <c r="R153" s="133">
        <f>Q153*H153</f>
        <v>4.1806800000000006</v>
      </c>
      <c r="S153" s="133">
        <v>0</v>
      </c>
      <c r="T153" s="134">
        <f>S153*H153</f>
        <v>0</v>
      </c>
      <c r="AR153" s="135" t="s">
        <v>139</v>
      </c>
      <c r="AT153" s="135" t="s">
        <v>122</v>
      </c>
      <c r="AU153" s="135" t="s">
        <v>128</v>
      </c>
      <c r="AY153" s="3" t="s">
        <v>119</v>
      </c>
      <c r="BE153" s="136">
        <f>IF(N153="základní",J153,0)</f>
        <v>0</v>
      </c>
      <c r="BF153" s="136">
        <f>IF(N153="snížená",J153,0)</f>
        <v>0</v>
      </c>
      <c r="BG153" s="136">
        <f>IF(N153="zákl. přenesená",J153,0)</f>
        <v>0</v>
      </c>
      <c r="BH153" s="136">
        <f>IF(N153="sníž. přenesená",J153,0)</f>
        <v>0</v>
      </c>
      <c r="BI153" s="136">
        <f>IF(N153="nulová",J153,0)</f>
        <v>0</v>
      </c>
      <c r="BJ153" s="3" t="s">
        <v>128</v>
      </c>
      <c r="BK153" s="136">
        <f>ROUND(I153*H153,2)</f>
        <v>0</v>
      </c>
      <c r="BL153" s="3" t="s">
        <v>139</v>
      </c>
      <c r="BM153" s="135" t="s">
        <v>265</v>
      </c>
    </row>
    <row r="154" spans="2:65" s="18" customFormat="1">
      <c r="B154" s="19"/>
      <c r="D154" s="137" t="s">
        <v>130</v>
      </c>
      <c r="F154" s="138" t="s">
        <v>266</v>
      </c>
      <c r="I154" s="139"/>
      <c r="L154" s="19"/>
      <c r="M154" s="140"/>
      <c r="T154" s="43"/>
      <c r="AT154" s="3" t="s">
        <v>130</v>
      </c>
      <c r="AU154" s="3" t="s">
        <v>128</v>
      </c>
    </row>
    <row r="155" spans="2:65" s="145" customFormat="1">
      <c r="B155" s="146"/>
      <c r="D155" s="143" t="s">
        <v>188</v>
      </c>
      <c r="E155" s="147" t="s">
        <v>3</v>
      </c>
      <c r="F155" s="148" t="s">
        <v>267</v>
      </c>
      <c r="H155" s="149">
        <v>132.30000000000001</v>
      </c>
      <c r="I155" s="150"/>
      <c r="L155" s="146"/>
      <c r="M155" s="151"/>
      <c r="T155" s="152"/>
      <c r="AT155" s="147" t="s">
        <v>188</v>
      </c>
      <c r="AU155" s="147" t="s">
        <v>128</v>
      </c>
      <c r="AV155" s="145" t="s">
        <v>128</v>
      </c>
      <c r="AW155" s="145" t="s">
        <v>33</v>
      </c>
      <c r="AX155" s="145" t="s">
        <v>72</v>
      </c>
      <c r="AY155" s="147" t="s">
        <v>119</v>
      </c>
    </row>
    <row r="156" spans="2:65" s="153" customFormat="1">
      <c r="B156" s="154"/>
      <c r="D156" s="143" t="s">
        <v>188</v>
      </c>
      <c r="E156" s="155" t="s">
        <v>3</v>
      </c>
      <c r="F156" s="156" t="s">
        <v>190</v>
      </c>
      <c r="H156" s="157">
        <v>132.30000000000001</v>
      </c>
      <c r="I156" s="158"/>
      <c r="L156" s="154"/>
      <c r="M156" s="159"/>
      <c r="T156" s="160"/>
      <c r="AT156" s="155" t="s">
        <v>188</v>
      </c>
      <c r="AU156" s="155" t="s">
        <v>128</v>
      </c>
      <c r="AV156" s="153" t="s">
        <v>139</v>
      </c>
      <c r="AW156" s="153" t="s">
        <v>33</v>
      </c>
      <c r="AX156" s="153" t="s">
        <v>77</v>
      </c>
      <c r="AY156" s="155" t="s">
        <v>119</v>
      </c>
    </row>
    <row r="157" spans="2:65" s="145" customFormat="1">
      <c r="B157" s="146"/>
      <c r="D157" s="143" t="s">
        <v>188</v>
      </c>
      <c r="F157" s="148" t="s">
        <v>268</v>
      </c>
      <c r="H157" s="149">
        <v>529.20000000000005</v>
      </c>
      <c r="I157" s="150"/>
      <c r="L157" s="146"/>
      <c r="M157" s="151"/>
      <c r="T157" s="152"/>
      <c r="AT157" s="147" t="s">
        <v>188</v>
      </c>
      <c r="AU157" s="147" t="s">
        <v>128</v>
      </c>
      <c r="AV157" s="145" t="s">
        <v>128</v>
      </c>
      <c r="AW157" s="145" t="s">
        <v>4</v>
      </c>
      <c r="AX157" s="145" t="s">
        <v>77</v>
      </c>
      <c r="AY157" s="147" t="s">
        <v>119</v>
      </c>
    </row>
    <row r="158" spans="2:65" s="18" customFormat="1" ht="21.75" customHeight="1">
      <c r="B158" s="123"/>
      <c r="C158" s="124" t="s">
        <v>269</v>
      </c>
      <c r="D158" s="124" t="s">
        <v>122</v>
      </c>
      <c r="E158" s="125" t="s">
        <v>270</v>
      </c>
      <c r="F158" s="126" t="s">
        <v>271</v>
      </c>
      <c r="G158" s="127" t="s">
        <v>210</v>
      </c>
      <c r="H158" s="128">
        <v>9</v>
      </c>
      <c r="I158" s="129"/>
      <c r="J158" s="130">
        <f>ROUND(I158*H158,2)</f>
        <v>0</v>
      </c>
      <c r="K158" s="126" t="s">
        <v>183</v>
      </c>
      <c r="L158" s="19"/>
      <c r="M158" s="131" t="s">
        <v>3</v>
      </c>
      <c r="N158" s="132" t="s">
        <v>44</v>
      </c>
      <c r="P158" s="133">
        <f>O158*H158</f>
        <v>0</v>
      </c>
      <c r="Q158" s="133">
        <v>3.5000000000000001E-3</v>
      </c>
      <c r="R158" s="133">
        <f>Q158*H158</f>
        <v>3.15E-2</v>
      </c>
      <c r="S158" s="133">
        <v>0</v>
      </c>
      <c r="T158" s="134">
        <f>S158*H158</f>
        <v>0</v>
      </c>
      <c r="AR158" s="135" t="s">
        <v>139</v>
      </c>
      <c r="AT158" s="135" t="s">
        <v>122</v>
      </c>
      <c r="AU158" s="135" t="s">
        <v>128</v>
      </c>
      <c r="AY158" s="3" t="s">
        <v>119</v>
      </c>
      <c r="BE158" s="136">
        <f>IF(N158="základní",J158,0)</f>
        <v>0</v>
      </c>
      <c r="BF158" s="136">
        <f>IF(N158="snížená",J158,0)</f>
        <v>0</v>
      </c>
      <c r="BG158" s="136">
        <f>IF(N158="zákl. přenesená",J158,0)</f>
        <v>0</v>
      </c>
      <c r="BH158" s="136">
        <f>IF(N158="sníž. přenesená",J158,0)</f>
        <v>0</v>
      </c>
      <c r="BI158" s="136">
        <f>IF(N158="nulová",J158,0)</f>
        <v>0</v>
      </c>
      <c r="BJ158" s="3" t="s">
        <v>128</v>
      </c>
      <c r="BK158" s="136">
        <f>ROUND(I158*H158,2)</f>
        <v>0</v>
      </c>
      <c r="BL158" s="3" t="s">
        <v>139</v>
      </c>
      <c r="BM158" s="135" t="s">
        <v>272</v>
      </c>
    </row>
    <row r="159" spans="2:65" s="18" customFormat="1">
      <c r="B159" s="19"/>
      <c r="D159" s="137" t="s">
        <v>130</v>
      </c>
      <c r="F159" s="138" t="s">
        <v>273</v>
      </c>
      <c r="I159" s="139"/>
      <c r="L159" s="19"/>
      <c r="M159" s="140"/>
      <c r="T159" s="43"/>
      <c r="AT159" s="3" t="s">
        <v>130</v>
      </c>
      <c r="AU159" s="3" t="s">
        <v>128</v>
      </c>
    </row>
    <row r="160" spans="2:65" s="18" customFormat="1" ht="21.75" customHeight="1">
      <c r="B160" s="123"/>
      <c r="C160" s="124" t="s">
        <v>274</v>
      </c>
      <c r="D160" s="124" t="s">
        <v>122</v>
      </c>
      <c r="E160" s="125" t="s">
        <v>275</v>
      </c>
      <c r="F160" s="126" t="s">
        <v>276</v>
      </c>
      <c r="G160" s="127" t="s">
        <v>210</v>
      </c>
      <c r="H160" s="128">
        <v>3</v>
      </c>
      <c r="I160" s="129"/>
      <c r="J160" s="130">
        <f>ROUND(I160*H160,2)</f>
        <v>0</v>
      </c>
      <c r="K160" s="126" t="s">
        <v>183</v>
      </c>
      <c r="L160" s="19"/>
      <c r="M160" s="131" t="s">
        <v>3</v>
      </c>
      <c r="N160" s="132" t="s">
        <v>44</v>
      </c>
      <c r="P160" s="133">
        <f>O160*H160</f>
        <v>0</v>
      </c>
      <c r="Q160" s="133">
        <v>3.8899999999999997E-2</v>
      </c>
      <c r="R160" s="133">
        <f>Q160*H160</f>
        <v>0.1167</v>
      </c>
      <c r="S160" s="133">
        <v>0</v>
      </c>
      <c r="T160" s="134">
        <f>S160*H160</f>
        <v>0</v>
      </c>
      <c r="AR160" s="135" t="s">
        <v>139</v>
      </c>
      <c r="AT160" s="135" t="s">
        <v>122</v>
      </c>
      <c r="AU160" s="135" t="s">
        <v>128</v>
      </c>
      <c r="AY160" s="3" t="s">
        <v>119</v>
      </c>
      <c r="BE160" s="136">
        <f>IF(N160="základní",J160,0)</f>
        <v>0</v>
      </c>
      <c r="BF160" s="136">
        <f>IF(N160="snížená",J160,0)</f>
        <v>0</v>
      </c>
      <c r="BG160" s="136">
        <f>IF(N160="zákl. přenesená",J160,0)</f>
        <v>0</v>
      </c>
      <c r="BH160" s="136">
        <f>IF(N160="sníž. přenesená",J160,0)</f>
        <v>0</v>
      </c>
      <c r="BI160" s="136">
        <f>IF(N160="nulová",J160,0)</f>
        <v>0</v>
      </c>
      <c r="BJ160" s="3" t="s">
        <v>128</v>
      </c>
      <c r="BK160" s="136">
        <f>ROUND(I160*H160,2)</f>
        <v>0</v>
      </c>
      <c r="BL160" s="3" t="s">
        <v>139</v>
      </c>
      <c r="BM160" s="135" t="s">
        <v>277</v>
      </c>
    </row>
    <row r="161" spans="2:65" s="18" customFormat="1">
      <c r="B161" s="19"/>
      <c r="D161" s="137" t="s">
        <v>130</v>
      </c>
      <c r="F161" s="138" t="s">
        <v>278</v>
      </c>
      <c r="I161" s="139"/>
      <c r="L161" s="19"/>
      <c r="M161" s="140"/>
      <c r="T161" s="43"/>
      <c r="AT161" s="3" t="s">
        <v>130</v>
      </c>
      <c r="AU161" s="3" t="s">
        <v>128</v>
      </c>
    </row>
    <row r="162" spans="2:65" s="18" customFormat="1" ht="21.75" customHeight="1">
      <c r="B162" s="123"/>
      <c r="C162" s="124" t="s">
        <v>279</v>
      </c>
      <c r="D162" s="124" t="s">
        <v>122</v>
      </c>
      <c r="E162" s="125" t="s">
        <v>280</v>
      </c>
      <c r="F162" s="126" t="s">
        <v>281</v>
      </c>
      <c r="G162" s="127" t="s">
        <v>182</v>
      </c>
      <c r="H162" s="128">
        <v>520.26599999999996</v>
      </c>
      <c r="I162" s="129"/>
      <c r="J162" s="130">
        <f>ROUND(I162*H162,2)</f>
        <v>0</v>
      </c>
      <c r="K162" s="126" t="s">
        <v>183</v>
      </c>
      <c r="L162" s="19"/>
      <c r="M162" s="131" t="s">
        <v>3</v>
      </c>
      <c r="N162" s="132" t="s">
        <v>44</v>
      </c>
      <c r="P162" s="133">
        <f>O162*H162</f>
        <v>0</v>
      </c>
      <c r="Q162" s="133">
        <v>2.5999999999999998E-4</v>
      </c>
      <c r="R162" s="133">
        <f>Q162*H162</f>
        <v>0.13526915999999997</v>
      </c>
      <c r="S162" s="133">
        <v>0</v>
      </c>
      <c r="T162" s="134">
        <f>S162*H162</f>
        <v>0</v>
      </c>
      <c r="AR162" s="135" t="s">
        <v>139</v>
      </c>
      <c r="AT162" s="135" t="s">
        <v>122</v>
      </c>
      <c r="AU162" s="135" t="s">
        <v>128</v>
      </c>
      <c r="AY162" s="3" t="s">
        <v>119</v>
      </c>
      <c r="BE162" s="136">
        <f>IF(N162="základní",J162,0)</f>
        <v>0</v>
      </c>
      <c r="BF162" s="136">
        <f>IF(N162="snížená",J162,0)</f>
        <v>0</v>
      </c>
      <c r="BG162" s="136">
        <f>IF(N162="zákl. přenesená",J162,0)</f>
        <v>0</v>
      </c>
      <c r="BH162" s="136">
        <f>IF(N162="sníž. přenesená",J162,0)</f>
        <v>0</v>
      </c>
      <c r="BI162" s="136">
        <f>IF(N162="nulová",J162,0)</f>
        <v>0</v>
      </c>
      <c r="BJ162" s="3" t="s">
        <v>128</v>
      </c>
      <c r="BK162" s="136">
        <f>ROUND(I162*H162,2)</f>
        <v>0</v>
      </c>
      <c r="BL162" s="3" t="s">
        <v>139</v>
      </c>
      <c r="BM162" s="135" t="s">
        <v>282</v>
      </c>
    </row>
    <row r="163" spans="2:65" s="18" customFormat="1">
      <c r="B163" s="19"/>
      <c r="D163" s="137" t="s">
        <v>130</v>
      </c>
      <c r="F163" s="138" t="s">
        <v>283</v>
      </c>
      <c r="I163" s="139"/>
      <c r="L163" s="19"/>
      <c r="M163" s="140"/>
      <c r="T163" s="43"/>
      <c r="AT163" s="3" t="s">
        <v>130</v>
      </c>
      <c r="AU163" s="3" t="s">
        <v>128</v>
      </c>
    </row>
    <row r="164" spans="2:65" s="145" customFormat="1">
      <c r="B164" s="146"/>
      <c r="D164" s="143" t="s">
        <v>188</v>
      </c>
      <c r="E164" s="147" t="s">
        <v>3</v>
      </c>
      <c r="F164" s="148" t="s">
        <v>284</v>
      </c>
      <c r="H164" s="149">
        <v>520.26599999999996</v>
      </c>
      <c r="I164" s="150"/>
      <c r="L164" s="146"/>
      <c r="M164" s="151"/>
      <c r="T164" s="152"/>
      <c r="AT164" s="147" t="s">
        <v>188</v>
      </c>
      <c r="AU164" s="147" t="s">
        <v>128</v>
      </c>
      <c r="AV164" s="145" t="s">
        <v>128</v>
      </c>
      <c r="AW164" s="145" t="s">
        <v>33</v>
      </c>
      <c r="AX164" s="145" t="s">
        <v>72</v>
      </c>
      <c r="AY164" s="147" t="s">
        <v>119</v>
      </c>
    </row>
    <row r="165" spans="2:65" s="153" customFormat="1">
      <c r="B165" s="154"/>
      <c r="D165" s="143" t="s">
        <v>188</v>
      </c>
      <c r="E165" s="155" t="s">
        <v>3</v>
      </c>
      <c r="F165" s="156" t="s">
        <v>190</v>
      </c>
      <c r="H165" s="157">
        <v>520.26599999999996</v>
      </c>
      <c r="I165" s="158"/>
      <c r="L165" s="154"/>
      <c r="M165" s="159"/>
      <c r="T165" s="160"/>
      <c r="AT165" s="155" t="s">
        <v>188</v>
      </c>
      <c r="AU165" s="155" t="s">
        <v>128</v>
      </c>
      <c r="AV165" s="153" t="s">
        <v>139</v>
      </c>
      <c r="AW165" s="153" t="s">
        <v>33</v>
      </c>
      <c r="AX165" s="153" t="s">
        <v>77</v>
      </c>
      <c r="AY165" s="155" t="s">
        <v>119</v>
      </c>
    </row>
    <row r="166" spans="2:65" s="18" customFormat="1" ht="16.5" customHeight="1">
      <c r="B166" s="123"/>
      <c r="C166" s="124" t="s">
        <v>285</v>
      </c>
      <c r="D166" s="124" t="s">
        <v>122</v>
      </c>
      <c r="E166" s="125" t="s">
        <v>286</v>
      </c>
      <c r="F166" s="126" t="s">
        <v>287</v>
      </c>
      <c r="G166" s="127" t="s">
        <v>182</v>
      </c>
      <c r="H166" s="128">
        <v>520.26599999999996</v>
      </c>
      <c r="I166" s="129"/>
      <c r="J166" s="130">
        <f>ROUND(I166*H166,2)</f>
        <v>0</v>
      </c>
      <c r="K166" s="126" t="s">
        <v>183</v>
      </c>
      <c r="L166" s="19"/>
      <c r="M166" s="131" t="s">
        <v>3</v>
      </c>
      <c r="N166" s="132" t="s">
        <v>44</v>
      </c>
      <c r="P166" s="133">
        <f>O166*H166</f>
        <v>0</v>
      </c>
      <c r="Q166" s="133">
        <v>0</v>
      </c>
      <c r="R166" s="133">
        <f>Q166*H166</f>
        <v>0</v>
      </c>
      <c r="S166" s="133">
        <v>0</v>
      </c>
      <c r="T166" s="134">
        <f>S166*H166</f>
        <v>0</v>
      </c>
      <c r="AR166" s="135" t="s">
        <v>139</v>
      </c>
      <c r="AT166" s="135" t="s">
        <v>122</v>
      </c>
      <c r="AU166" s="135" t="s">
        <v>128</v>
      </c>
      <c r="AY166" s="3" t="s">
        <v>119</v>
      </c>
      <c r="BE166" s="136">
        <f>IF(N166="základní",J166,0)</f>
        <v>0</v>
      </c>
      <c r="BF166" s="136">
        <f>IF(N166="snížená",J166,0)</f>
        <v>0</v>
      </c>
      <c r="BG166" s="136">
        <f>IF(N166="zákl. přenesená",J166,0)</f>
        <v>0</v>
      </c>
      <c r="BH166" s="136">
        <f>IF(N166="sníž. přenesená",J166,0)</f>
        <v>0</v>
      </c>
      <c r="BI166" s="136">
        <f>IF(N166="nulová",J166,0)</f>
        <v>0</v>
      </c>
      <c r="BJ166" s="3" t="s">
        <v>128</v>
      </c>
      <c r="BK166" s="136">
        <f>ROUND(I166*H166,2)</f>
        <v>0</v>
      </c>
      <c r="BL166" s="3" t="s">
        <v>139</v>
      </c>
      <c r="BM166" s="135" t="s">
        <v>288</v>
      </c>
    </row>
    <row r="167" spans="2:65" s="18" customFormat="1">
      <c r="B167" s="19"/>
      <c r="D167" s="137" t="s">
        <v>130</v>
      </c>
      <c r="F167" s="138" t="s">
        <v>289</v>
      </c>
      <c r="I167" s="139"/>
      <c r="L167" s="19"/>
      <c r="M167" s="140"/>
      <c r="T167" s="43"/>
      <c r="AT167" s="3" t="s">
        <v>130</v>
      </c>
      <c r="AU167" s="3" t="s">
        <v>128</v>
      </c>
    </row>
    <row r="168" spans="2:65" s="18" customFormat="1" ht="21.75" customHeight="1">
      <c r="B168" s="123"/>
      <c r="C168" s="124" t="s">
        <v>8</v>
      </c>
      <c r="D168" s="124" t="s">
        <v>122</v>
      </c>
      <c r="E168" s="125" t="s">
        <v>290</v>
      </c>
      <c r="F168" s="126" t="s">
        <v>291</v>
      </c>
      <c r="G168" s="127" t="s">
        <v>182</v>
      </c>
      <c r="H168" s="128">
        <v>37.83</v>
      </c>
      <c r="I168" s="129"/>
      <c r="J168" s="130">
        <f>ROUND(I168*H168,2)</f>
        <v>0</v>
      </c>
      <c r="K168" s="126" t="s">
        <v>183</v>
      </c>
      <c r="L168" s="19"/>
      <c r="M168" s="131" t="s">
        <v>3</v>
      </c>
      <c r="N168" s="132" t="s">
        <v>44</v>
      </c>
      <c r="P168" s="133">
        <f>O168*H168</f>
        <v>0</v>
      </c>
      <c r="Q168" s="133">
        <v>2.0480000000000002E-2</v>
      </c>
      <c r="R168" s="133">
        <f>Q168*H168</f>
        <v>0.77475840000000007</v>
      </c>
      <c r="S168" s="133">
        <v>0</v>
      </c>
      <c r="T168" s="134">
        <f>S168*H168</f>
        <v>0</v>
      </c>
      <c r="AR168" s="135" t="s">
        <v>139</v>
      </c>
      <c r="AT168" s="135" t="s">
        <v>122</v>
      </c>
      <c r="AU168" s="135" t="s">
        <v>128</v>
      </c>
      <c r="AY168" s="3" t="s">
        <v>119</v>
      </c>
      <c r="BE168" s="136">
        <f>IF(N168="základní",J168,0)</f>
        <v>0</v>
      </c>
      <c r="BF168" s="136">
        <f>IF(N168="snížená",J168,0)</f>
        <v>0</v>
      </c>
      <c r="BG168" s="136">
        <f>IF(N168="zákl. přenesená",J168,0)</f>
        <v>0</v>
      </c>
      <c r="BH168" s="136">
        <f>IF(N168="sníž. přenesená",J168,0)</f>
        <v>0</v>
      </c>
      <c r="BI168" s="136">
        <f>IF(N168="nulová",J168,0)</f>
        <v>0</v>
      </c>
      <c r="BJ168" s="3" t="s">
        <v>128</v>
      </c>
      <c r="BK168" s="136">
        <f>ROUND(I168*H168,2)</f>
        <v>0</v>
      </c>
      <c r="BL168" s="3" t="s">
        <v>139</v>
      </c>
      <c r="BM168" s="135" t="s">
        <v>292</v>
      </c>
    </row>
    <row r="169" spans="2:65" s="18" customFormat="1">
      <c r="B169" s="19"/>
      <c r="D169" s="137" t="s">
        <v>130</v>
      </c>
      <c r="F169" s="138" t="s">
        <v>293</v>
      </c>
      <c r="I169" s="139"/>
      <c r="L169" s="19"/>
      <c r="M169" s="140"/>
      <c r="T169" s="43"/>
      <c r="AT169" s="3" t="s">
        <v>130</v>
      </c>
      <c r="AU169" s="3" t="s">
        <v>128</v>
      </c>
    </row>
    <row r="170" spans="2:65" s="145" customFormat="1">
      <c r="B170" s="146"/>
      <c r="D170" s="143" t="s">
        <v>188</v>
      </c>
      <c r="E170" s="147" t="s">
        <v>3</v>
      </c>
      <c r="F170" s="148" t="s">
        <v>294</v>
      </c>
      <c r="H170" s="149">
        <v>37.83</v>
      </c>
      <c r="I170" s="150"/>
      <c r="L170" s="146"/>
      <c r="M170" s="151"/>
      <c r="T170" s="152"/>
      <c r="AT170" s="147" t="s">
        <v>188</v>
      </c>
      <c r="AU170" s="147" t="s">
        <v>128</v>
      </c>
      <c r="AV170" s="145" t="s">
        <v>128</v>
      </c>
      <c r="AW170" s="145" t="s">
        <v>33</v>
      </c>
      <c r="AX170" s="145" t="s">
        <v>72</v>
      </c>
      <c r="AY170" s="147" t="s">
        <v>119</v>
      </c>
    </row>
    <row r="171" spans="2:65" s="153" customFormat="1">
      <c r="B171" s="154"/>
      <c r="D171" s="143" t="s">
        <v>188</v>
      </c>
      <c r="E171" s="155" t="s">
        <v>3</v>
      </c>
      <c r="F171" s="156" t="s">
        <v>190</v>
      </c>
      <c r="H171" s="157">
        <v>37.83</v>
      </c>
      <c r="I171" s="158"/>
      <c r="L171" s="154"/>
      <c r="M171" s="159"/>
      <c r="T171" s="160"/>
      <c r="AT171" s="155" t="s">
        <v>188</v>
      </c>
      <c r="AU171" s="155" t="s">
        <v>128</v>
      </c>
      <c r="AV171" s="153" t="s">
        <v>139</v>
      </c>
      <c r="AW171" s="153" t="s">
        <v>33</v>
      </c>
      <c r="AX171" s="153" t="s">
        <v>77</v>
      </c>
      <c r="AY171" s="155" t="s">
        <v>119</v>
      </c>
    </row>
    <row r="172" spans="2:65" s="18" customFormat="1" ht="33" customHeight="1">
      <c r="B172" s="123"/>
      <c r="C172" s="124" t="s">
        <v>295</v>
      </c>
      <c r="D172" s="124" t="s">
        <v>122</v>
      </c>
      <c r="E172" s="125" t="s">
        <v>296</v>
      </c>
      <c r="F172" s="126" t="s">
        <v>297</v>
      </c>
      <c r="G172" s="127" t="s">
        <v>182</v>
      </c>
      <c r="H172" s="128">
        <v>226.98</v>
      </c>
      <c r="I172" s="129"/>
      <c r="J172" s="130">
        <f>ROUND(I172*H172,2)</f>
        <v>0</v>
      </c>
      <c r="K172" s="126" t="s">
        <v>183</v>
      </c>
      <c r="L172" s="19"/>
      <c r="M172" s="131" t="s">
        <v>3</v>
      </c>
      <c r="N172" s="132" t="s">
        <v>44</v>
      </c>
      <c r="P172" s="133">
        <f>O172*H172</f>
        <v>0</v>
      </c>
      <c r="Q172" s="133">
        <v>7.9000000000000008E-3</v>
      </c>
      <c r="R172" s="133">
        <f>Q172*H172</f>
        <v>1.793142</v>
      </c>
      <c r="S172" s="133">
        <v>0</v>
      </c>
      <c r="T172" s="134">
        <f>S172*H172</f>
        <v>0</v>
      </c>
      <c r="AR172" s="135" t="s">
        <v>139</v>
      </c>
      <c r="AT172" s="135" t="s">
        <v>122</v>
      </c>
      <c r="AU172" s="135" t="s">
        <v>128</v>
      </c>
      <c r="AY172" s="3" t="s">
        <v>119</v>
      </c>
      <c r="BE172" s="136">
        <f>IF(N172="základní",J172,0)</f>
        <v>0</v>
      </c>
      <c r="BF172" s="136">
        <f>IF(N172="snížená",J172,0)</f>
        <v>0</v>
      </c>
      <c r="BG172" s="136">
        <f>IF(N172="zákl. přenesená",J172,0)</f>
        <v>0</v>
      </c>
      <c r="BH172" s="136">
        <f>IF(N172="sníž. přenesená",J172,0)</f>
        <v>0</v>
      </c>
      <c r="BI172" s="136">
        <f>IF(N172="nulová",J172,0)</f>
        <v>0</v>
      </c>
      <c r="BJ172" s="3" t="s">
        <v>128</v>
      </c>
      <c r="BK172" s="136">
        <f>ROUND(I172*H172,2)</f>
        <v>0</v>
      </c>
      <c r="BL172" s="3" t="s">
        <v>139</v>
      </c>
      <c r="BM172" s="135" t="s">
        <v>298</v>
      </c>
    </row>
    <row r="173" spans="2:65" s="18" customFormat="1">
      <c r="B173" s="19"/>
      <c r="D173" s="137" t="s">
        <v>130</v>
      </c>
      <c r="F173" s="138" t="s">
        <v>299</v>
      </c>
      <c r="I173" s="139"/>
      <c r="L173" s="19"/>
      <c r="M173" s="140"/>
      <c r="T173" s="43"/>
      <c r="AT173" s="3" t="s">
        <v>130</v>
      </c>
      <c r="AU173" s="3" t="s">
        <v>128</v>
      </c>
    </row>
    <row r="174" spans="2:65" s="145" customFormat="1">
      <c r="B174" s="146"/>
      <c r="D174" s="143" t="s">
        <v>188</v>
      </c>
      <c r="F174" s="148" t="s">
        <v>300</v>
      </c>
      <c r="H174" s="149">
        <v>226.98</v>
      </c>
      <c r="I174" s="150"/>
      <c r="L174" s="146"/>
      <c r="M174" s="151"/>
      <c r="T174" s="152"/>
      <c r="AT174" s="147" t="s">
        <v>188</v>
      </c>
      <c r="AU174" s="147" t="s">
        <v>128</v>
      </c>
      <c r="AV174" s="145" t="s">
        <v>128</v>
      </c>
      <c r="AW174" s="145" t="s">
        <v>4</v>
      </c>
      <c r="AX174" s="145" t="s">
        <v>77</v>
      </c>
      <c r="AY174" s="147" t="s">
        <v>119</v>
      </c>
    </row>
    <row r="175" spans="2:65" s="18" customFormat="1" ht="24.2" customHeight="1">
      <c r="B175" s="123"/>
      <c r="C175" s="124" t="s">
        <v>301</v>
      </c>
      <c r="D175" s="124" t="s">
        <v>122</v>
      </c>
      <c r="E175" s="125" t="s">
        <v>302</v>
      </c>
      <c r="F175" s="126" t="s">
        <v>303</v>
      </c>
      <c r="G175" s="127" t="s">
        <v>182</v>
      </c>
      <c r="H175" s="128">
        <v>45.685000000000002</v>
      </c>
      <c r="I175" s="129"/>
      <c r="J175" s="130">
        <f>ROUND(I175*H175,2)</f>
        <v>0</v>
      </c>
      <c r="K175" s="126" t="s">
        <v>183</v>
      </c>
      <c r="L175" s="19"/>
      <c r="M175" s="131" t="s">
        <v>3</v>
      </c>
      <c r="N175" s="132" t="s">
        <v>44</v>
      </c>
      <c r="P175" s="133">
        <f>O175*H175</f>
        <v>0</v>
      </c>
      <c r="Q175" s="133">
        <v>8.5199999999999998E-3</v>
      </c>
      <c r="R175" s="133">
        <f>Q175*H175</f>
        <v>0.38923620000000003</v>
      </c>
      <c r="S175" s="133">
        <v>0</v>
      </c>
      <c r="T175" s="134">
        <f>S175*H175</f>
        <v>0</v>
      </c>
      <c r="AR175" s="135" t="s">
        <v>139</v>
      </c>
      <c r="AT175" s="135" t="s">
        <v>122</v>
      </c>
      <c r="AU175" s="135" t="s">
        <v>128</v>
      </c>
      <c r="AY175" s="3" t="s">
        <v>119</v>
      </c>
      <c r="BE175" s="136">
        <f>IF(N175="základní",J175,0)</f>
        <v>0</v>
      </c>
      <c r="BF175" s="136">
        <f>IF(N175="snížená",J175,0)</f>
        <v>0</v>
      </c>
      <c r="BG175" s="136">
        <f>IF(N175="zákl. přenesená",J175,0)</f>
        <v>0</v>
      </c>
      <c r="BH175" s="136">
        <f>IF(N175="sníž. přenesená",J175,0)</f>
        <v>0</v>
      </c>
      <c r="BI175" s="136">
        <f>IF(N175="nulová",J175,0)</f>
        <v>0</v>
      </c>
      <c r="BJ175" s="3" t="s">
        <v>128</v>
      </c>
      <c r="BK175" s="136">
        <f>ROUND(I175*H175,2)</f>
        <v>0</v>
      </c>
      <c r="BL175" s="3" t="s">
        <v>139</v>
      </c>
      <c r="BM175" s="135" t="s">
        <v>304</v>
      </c>
    </row>
    <row r="176" spans="2:65" s="18" customFormat="1">
      <c r="B176" s="19"/>
      <c r="D176" s="137" t="s">
        <v>130</v>
      </c>
      <c r="F176" s="138" t="s">
        <v>305</v>
      </c>
      <c r="I176" s="139"/>
      <c r="L176" s="19"/>
      <c r="M176" s="140"/>
      <c r="T176" s="43"/>
      <c r="AT176" s="3" t="s">
        <v>130</v>
      </c>
      <c r="AU176" s="3" t="s">
        <v>128</v>
      </c>
    </row>
    <row r="177" spans="2:65" s="18" customFormat="1" ht="175.5">
      <c r="B177" s="19"/>
      <c r="D177" s="143" t="s">
        <v>186</v>
      </c>
      <c r="F177" s="144" t="s">
        <v>306</v>
      </c>
      <c r="I177" s="139"/>
      <c r="L177" s="19"/>
      <c r="M177" s="140"/>
      <c r="T177" s="43"/>
      <c r="AT177" s="3" t="s">
        <v>186</v>
      </c>
      <c r="AU177" s="3" t="s">
        <v>128</v>
      </c>
    </row>
    <row r="178" spans="2:65" s="145" customFormat="1">
      <c r="B178" s="146"/>
      <c r="D178" s="143" t="s">
        <v>188</v>
      </c>
      <c r="E178" s="147" t="s">
        <v>3</v>
      </c>
      <c r="F178" s="148" t="s">
        <v>307</v>
      </c>
      <c r="H178" s="149">
        <v>45.685000000000002</v>
      </c>
      <c r="I178" s="150"/>
      <c r="L178" s="146"/>
      <c r="M178" s="151"/>
      <c r="T178" s="152"/>
      <c r="AT178" s="147" t="s">
        <v>188</v>
      </c>
      <c r="AU178" s="147" t="s">
        <v>128</v>
      </c>
      <c r="AV178" s="145" t="s">
        <v>128</v>
      </c>
      <c r="AW178" s="145" t="s">
        <v>33</v>
      </c>
      <c r="AX178" s="145" t="s">
        <v>72</v>
      </c>
      <c r="AY178" s="147" t="s">
        <v>119</v>
      </c>
    </row>
    <row r="179" spans="2:65" s="153" customFormat="1">
      <c r="B179" s="154"/>
      <c r="D179" s="143" t="s">
        <v>188</v>
      </c>
      <c r="E179" s="155" t="s">
        <v>3</v>
      </c>
      <c r="F179" s="156" t="s">
        <v>190</v>
      </c>
      <c r="H179" s="157">
        <v>45.685000000000002</v>
      </c>
      <c r="I179" s="158"/>
      <c r="L179" s="154"/>
      <c r="M179" s="159"/>
      <c r="T179" s="160"/>
      <c r="AT179" s="155" t="s">
        <v>188</v>
      </c>
      <c r="AU179" s="155" t="s">
        <v>128</v>
      </c>
      <c r="AV179" s="153" t="s">
        <v>139</v>
      </c>
      <c r="AW179" s="153" t="s">
        <v>33</v>
      </c>
      <c r="AX179" s="153" t="s">
        <v>77</v>
      </c>
      <c r="AY179" s="155" t="s">
        <v>119</v>
      </c>
    </row>
    <row r="180" spans="2:65" s="18" customFormat="1" ht="16.5" customHeight="1">
      <c r="B180" s="123"/>
      <c r="C180" s="161" t="s">
        <v>308</v>
      </c>
      <c r="D180" s="161" t="s">
        <v>200</v>
      </c>
      <c r="E180" s="162" t="s">
        <v>309</v>
      </c>
      <c r="F180" s="163" t="s">
        <v>310</v>
      </c>
      <c r="G180" s="164" t="s">
        <v>182</v>
      </c>
      <c r="H180" s="165">
        <v>50.253999999999998</v>
      </c>
      <c r="I180" s="166"/>
      <c r="J180" s="167">
        <f>ROUND(I180*H180,2)</f>
        <v>0</v>
      </c>
      <c r="K180" s="163" t="s">
        <v>183</v>
      </c>
      <c r="L180" s="168"/>
      <c r="M180" s="169" t="s">
        <v>3</v>
      </c>
      <c r="N180" s="170" t="s">
        <v>44</v>
      </c>
      <c r="P180" s="133">
        <f>O180*H180</f>
        <v>0</v>
      </c>
      <c r="Q180" s="133">
        <v>3.0000000000000001E-3</v>
      </c>
      <c r="R180" s="133">
        <f>Q180*H180</f>
        <v>0.15076200000000001</v>
      </c>
      <c r="S180" s="133">
        <v>0</v>
      </c>
      <c r="T180" s="134">
        <f>S180*H180</f>
        <v>0</v>
      </c>
      <c r="AR180" s="135" t="s">
        <v>142</v>
      </c>
      <c r="AT180" s="135" t="s">
        <v>200</v>
      </c>
      <c r="AU180" s="135" t="s">
        <v>128</v>
      </c>
      <c r="AY180" s="3" t="s">
        <v>119</v>
      </c>
      <c r="BE180" s="136">
        <f>IF(N180="základní",J180,0)</f>
        <v>0</v>
      </c>
      <c r="BF180" s="136">
        <f>IF(N180="snížená",J180,0)</f>
        <v>0</v>
      </c>
      <c r="BG180" s="136">
        <f>IF(N180="zákl. přenesená",J180,0)</f>
        <v>0</v>
      </c>
      <c r="BH180" s="136">
        <f>IF(N180="sníž. přenesená",J180,0)</f>
        <v>0</v>
      </c>
      <c r="BI180" s="136">
        <f>IF(N180="nulová",J180,0)</f>
        <v>0</v>
      </c>
      <c r="BJ180" s="3" t="s">
        <v>128</v>
      </c>
      <c r="BK180" s="136">
        <f>ROUND(I180*H180,2)</f>
        <v>0</v>
      </c>
      <c r="BL180" s="3" t="s">
        <v>139</v>
      </c>
      <c r="BM180" s="135" t="s">
        <v>311</v>
      </c>
    </row>
    <row r="181" spans="2:65" s="145" customFormat="1">
      <c r="B181" s="146"/>
      <c r="D181" s="143" t="s">
        <v>188</v>
      </c>
      <c r="E181" s="147" t="s">
        <v>3</v>
      </c>
      <c r="F181" s="148" t="s">
        <v>312</v>
      </c>
      <c r="H181" s="149">
        <v>45.685000000000002</v>
      </c>
      <c r="I181" s="150"/>
      <c r="L181" s="146"/>
      <c r="M181" s="151"/>
      <c r="T181" s="152"/>
      <c r="AT181" s="147" t="s">
        <v>188</v>
      </c>
      <c r="AU181" s="147" t="s">
        <v>128</v>
      </c>
      <c r="AV181" s="145" t="s">
        <v>128</v>
      </c>
      <c r="AW181" s="145" t="s">
        <v>33</v>
      </c>
      <c r="AX181" s="145" t="s">
        <v>72</v>
      </c>
      <c r="AY181" s="147" t="s">
        <v>119</v>
      </c>
    </row>
    <row r="182" spans="2:65" s="153" customFormat="1">
      <c r="B182" s="154"/>
      <c r="D182" s="143" t="s">
        <v>188</v>
      </c>
      <c r="E182" s="155" t="s">
        <v>3</v>
      </c>
      <c r="F182" s="156" t="s">
        <v>190</v>
      </c>
      <c r="H182" s="157">
        <v>45.685000000000002</v>
      </c>
      <c r="I182" s="158"/>
      <c r="L182" s="154"/>
      <c r="M182" s="159"/>
      <c r="T182" s="160"/>
      <c r="AT182" s="155" t="s">
        <v>188</v>
      </c>
      <c r="AU182" s="155" t="s">
        <v>128</v>
      </c>
      <c r="AV182" s="153" t="s">
        <v>139</v>
      </c>
      <c r="AW182" s="153" t="s">
        <v>33</v>
      </c>
      <c r="AX182" s="153" t="s">
        <v>77</v>
      </c>
      <c r="AY182" s="155" t="s">
        <v>119</v>
      </c>
    </row>
    <row r="183" spans="2:65" s="145" customFormat="1">
      <c r="B183" s="146"/>
      <c r="D183" s="143" t="s">
        <v>188</v>
      </c>
      <c r="F183" s="148" t="s">
        <v>313</v>
      </c>
      <c r="H183" s="149">
        <v>50.253999999999998</v>
      </c>
      <c r="I183" s="150"/>
      <c r="L183" s="146"/>
      <c r="M183" s="151"/>
      <c r="T183" s="152"/>
      <c r="AT183" s="147" t="s">
        <v>188</v>
      </c>
      <c r="AU183" s="147" t="s">
        <v>128</v>
      </c>
      <c r="AV183" s="145" t="s">
        <v>128</v>
      </c>
      <c r="AW183" s="145" t="s">
        <v>4</v>
      </c>
      <c r="AX183" s="145" t="s">
        <v>77</v>
      </c>
      <c r="AY183" s="147" t="s">
        <v>119</v>
      </c>
    </row>
    <row r="184" spans="2:65" s="18" customFormat="1" ht="37.9" customHeight="1">
      <c r="B184" s="123"/>
      <c r="C184" s="124" t="s">
        <v>314</v>
      </c>
      <c r="D184" s="124" t="s">
        <v>122</v>
      </c>
      <c r="E184" s="125" t="s">
        <v>315</v>
      </c>
      <c r="F184" s="126" t="s">
        <v>316</v>
      </c>
      <c r="G184" s="127" t="s">
        <v>182</v>
      </c>
      <c r="H184" s="128">
        <v>474.58100000000002</v>
      </c>
      <c r="I184" s="129"/>
      <c r="J184" s="130">
        <f>ROUND(I184*H184,2)</f>
        <v>0</v>
      </c>
      <c r="K184" s="126" t="s">
        <v>183</v>
      </c>
      <c r="L184" s="19"/>
      <c r="M184" s="131" t="s">
        <v>3</v>
      </c>
      <c r="N184" s="132" t="s">
        <v>44</v>
      </c>
      <c r="P184" s="133">
        <f>O184*H184</f>
        <v>0</v>
      </c>
      <c r="Q184" s="133">
        <v>8.6800000000000002E-3</v>
      </c>
      <c r="R184" s="133">
        <f>Q184*H184</f>
        <v>4.1193630800000003</v>
      </c>
      <c r="S184" s="133">
        <v>0</v>
      </c>
      <c r="T184" s="134">
        <f>S184*H184</f>
        <v>0</v>
      </c>
      <c r="AR184" s="135" t="s">
        <v>139</v>
      </c>
      <c r="AT184" s="135" t="s">
        <v>122</v>
      </c>
      <c r="AU184" s="135" t="s">
        <v>128</v>
      </c>
      <c r="AY184" s="3" t="s">
        <v>119</v>
      </c>
      <c r="BE184" s="136">
        <f>IF(N184="základní",J184,0)</f>
        <v>0</v>
      </c>
      <c r="BF184" s="136">
        <f>IF(N184="snížená",J184,0)</f>
        <v>0</v>
      </c>
      <c r="BG184" s="136">
        <f>IF(N184="zákl. přenesená",J184,0)</f>
        <v>0</v>
      </c>
      <c r="BH184" s="136">
        <f>IF(N184="sníž. přenesená",J184,0)</f>
        <v>0</v>
      </c>
      <c r="BI184" s="136">
        <f>IF(N184="nulová",J184,0)</f>
        <v>0</v>
      </c>
      <c r="BJ184" s="3" t="s">
        <v>128</v>
      </c>
      <c r="BK184" s="136">
        <f>ROUND(I184*H184,2)</f>
        <v>0</v>
      </c>
      <c r="BL184" s="3" t="s">
        <v>139</v>
      </c>
      <c r="BM184" s="135" t="s">
        <v>317</v>
      </c>
    </row>
    <row r="185" spans="2:65" s="18" customFormat="1">
      <c r="B185" s="19"/>
      <c r="D185" s="137" t="s">
        <v>130</v>
      </c>
      <c r="F185" s="138" t="s">
        <v>318</v>
      </c>
      <c r="I185" s="139"/>
      <c r="L185" s="19"/>
      <c r="M185" s="140"/>
      <c r="T185" s="43"/>
      <c r="AT185" s="3" t="s">
        <v>130</v>
      </c>
      <c r="AU185" s="3" t="s">
        <v>128</v>
      </c>
    </row>
    <row r="186" spans="2:65" s="145" customFormat="1">
      <c r="B186" s="146"/>
      <c r="D186" s="143" t="s">
        <v>188</v>
      </c>
      <c r="E186" s="147" t="s">
        <v>3</v>
      </c>
      <c r="F186" s="148" t="s">
        <v>319</v>
      </c>
      <c r="H186" s="149">
        <v>474.58100000000002</v>
      </c>
      <c r="I186" s="150"/>
      <c r="L186" s="146"/>
      <c r="M186" s="151"/>
      <c r="T186" s="152"/>
      <c r="AT186" s="147" t="s">
        <v>188</v>
      </c>
      <c r="AU186" s="147" t="s">
        <v>128</v>
      </c>
      <c r="AV186" s="145" t="s">
        <v>128</v>
      </c>
      <c r="AW186" s="145" t="s">
        <v>33</v>
      </c>
      <c r="AX186" s="145" t="s">
        <v>72</v>
      </c>
      <c r="AY186" s="147" t="s">
        <v>119</v>
      </c>
    </row>
    <row r="187" spans="2:65" s="153" customFormat="1">
      <c r="B187" s="154"/>
      <c r="D187" s="143" t="s">
        <v>188</v>
      </c>
      <c r="E187" s="155" t="s">
        <v>3</v>
      </c>
      <c r="F187" s="156" t="s">
        <v>190</v>
      </c>
      <c r="H187" s="157">
        <v>474.58100000000002</v>
      </c>
      <c r="I187" s="158"/>
      <c r="L187" s="154"/>
      <c r="M187" s="159"/>
      <c r="T187" s="160"/>
      <c r="AT187" s="155" t="s">
        <v>188</v>
      </c>
      <c r="AU187" s="155" t="s">
        <v>128</v>
      </c>
      <c r="AV187" s="153" t="s">
        <v>139</v>
      </c>
      <c r="AW187" s="153" t="s">
        <v>33</v>
      </c>
      <c r="AX187" s="153" t="s">
        <v>77</v>
      </c>
      <c r="AY187" s="155" t="s">
        <v>119</v>
      </c>
    </row>
    <row r="188" spans="2:65" s="18" customFormat="1" ht="16.5" customHeight="1">
      <c r="B188" s="123"/>
      <c r="C188" s="161" t="s">
        <v>320</v>
      </c>
      <c r="D188" s="161" t="s">
        <v>200</v>
      </c>
      <c r="E188" s="162" t="s">
        <v>321</v>
      </c>
      <c r="F188" s="163" t="s">
        <v>322</v>
      </c>
      <c r="G188" s="164" t="s">
        <v>182</v>
      </c>
      <c r="H188" s="165">
        <v>484.577</v>
      </c>
      <c r="I188" s="166"/>
      <c r="J188" s="167">
        <f>ROUND(I188*H188,2)</f>
        <v>0</v>
      </c>
      <c r="K188" s="163" t="s">
        <v>183</v>
      </c>
      <c r="L188" s="168"/>
      <c r="M188" s="169" t="s">
        <v>3</v>
      </c>
      <c r="N188" s="170" t="s">
        <v>44</v>
      </c>
      <c r="P188" s="133">
        <f>O188*H188</f>
        <v>0</v>
      </c>
      <c r="Q188" s="133">
        <v>3.0000000000000001E-3</v>
      </c>
      <c r="R188" s="133">
        <f>Q188*H188</f>
        <v>1.4537310000000001</v>
      </c>
      <c r="S188" s="133">
        <v>0</v>
      </c>
      <c r="T188" s="134">
        <f>S188*H188</f>
        <v>0</v>
      </c>
      <c r="AR188" s="135" t="s">
        <v>142</v>
      </c>
      <c r="AT188" s="135" t="s">
        <v>200</v>
      </c>
      <c r="AU188" s="135" t="s">
        <v>128</v>
      </c>
      <c r="AY188" s="3" t="s">
        <v>119</v>
      </c>
      <c r="BE188" s="136">
        <f>IF(N188="základní",J188,0)</f>
        <v>0</v>
      </c>
      <c r="BF188" s="136">
        <f>IF(N188="snížená",J188,0)</f>
        <v>0</v>
      </c>
      <c r="BG188" s="136">
        <f>IF(N188="zákl. přenesená",J188,0)</f>
        <v>0</v>
      </c>
      <c r="BH188" s="136">
        <f>IF(N188="sníž. přenesená",J188,0)</f>
        <v>0</v>
      </c>
      <c r="BI188" s="136">
        <f>IF(N188="nulová",J188,0)</f>
        <v>0</v>
      </c>
      <c r="BJ188" s="3" t="s">
        <v>128</v>
      </c>
      <c r="BK188" s="136">
        <f>ROUND(I188*H188,2)</f>
        <v>0</v>
      </c>
      <c r="BL188" s="3" t="s">
        <v>139</v>
      </c>
      <c r="BM188" s="135" t="s">
        <v>323</v>
      </c>
    </row>
    <row r="189" spans="2:65" s="145" customFormat="1">
      <c r="B189" s="146"/>
      <c r="D189" s="143" t="s">
        <v>188</v>
      </c>
      <c r="F189" s="148" t="s">
        <v>324</v>
      </c>
      <c r="H189" s="149">
        <v>484.577</v>
      </c>
      <c r="I189" s="150"/>
      <c r="L189" s="146"/>
      <c r="M189" s="151"/>
      <c r="T189" s="152"/>
      <c r="AT189" s="147" t="s">
        <v>188</v>
      </c>
      <c r="AU189" s="147" t="s">
        <v>128</v>
      </c>
      <c r="AV189" s="145" t="s">
        <v>128</v>
      </c>
      <c r="AW189" s="145" t="s">
        <v>4</v>
      </c>
      <c r="AX189" s="145" t="s">
        <v>77</v>
      </c>
      <c r="AY189" s="147" t="s">
        <v>119</v>
      </c>
    </row>
    <row r="190" spans="2:65" s="18" customFormat="1" ht="33" customHeight="1">
      <c r="B190" s="123"/>
      <c r="C190" s="124" t="s">
        <v>325</v>
      </c>
      <c r="D190" s="124" t="s">
        <v>122</v>
      </c>
      <c r="E190" s="125" t="s">
        <v>326</v>
      </c>
      <c r="F190" s="126" t="s">
        <v>327</v>
      </c>
      <c r="G190" s="127" t="s">
        <v>328</v>
      </c>
      <c r="H190" s="128">
        <v>153.65</v>
      </c>
      <c r="I190" s="129"/>
      <c r="J190" s="130">
        <f>ROUND(I190*H190,2)</f>
        <v>0</v>
      </c>
      <c r="K190" s="126" t="s">
        <v>183</v>
      </c>
      <c r="L190" s="19"/>
      <c r="M190" s="131" t="s">
        <v>3</v>
      </c>
      <c r="N190" s="132" t="s">
        <v>44</v>
      </c>
      <c r="P190" s="133">
        <f>O190*H190</f>
        <v>0</v>
      </c>
      <c r="Q190" s="133">
        <v>3.3899999999999998E-3</v>
      </c>
      <c r="R190" s="133">
        <f>Q190*H190</f>
        <v>0.52087349999999999</v>
      </c>
      <c r="S190" s="133">
        <v>0</v>
      </c>
      <c r="T190" s="134">
        <f>S190*H190</f>
        <v>0</v>
      </c>
      <c r="AR190" s="135" t="s">
        <v>139</v>
      </c>
      <c r="AT190" s="135" t="s">
        <v>122</v>
      </c>
      <c r="AU190" s="135" t="s">
        <v>128</v>
      </c>
      <c r="AY190" s="3" t="s">
        <v>119</v>
      </c>
      <c r="BE190" s="136">
        <f>IF(N190="základní",J190,0)</f>
        <v>0</v>
      </c>
      <c r="BF190" s="136">
        <f>IF(N190="snížená",J190,0)</f>
        <v>0</v>
      </c>
      <c r="BG190" s="136">
        <f>IF(N190="zákl. přenesená",J190,0)</f>
        <v>0</v>
      </c>
      <c r="BH190" s="136">
        <f>IF(N190="sníž. přenesená",J190,0)</f>
        <v>0</v>
      </c>
      <c r="BI190" s="136">
        <f>IF(N190="nulová",J190,0)</f>
        <v>0</v>
      </c>
      <c r="BJ190" s="3" t="s">
        <v>128</v>
      </c>
      <c r="BK190" s="136">
        <f>ROUND(I190*H190,2)</f>
        <v>0</v>
      </c>
      <c r="BL190" s="3" t="s">
        <v>139</v>
      </c>
      <c r="BM190" s="135" t="s">
        <v>329</v>
      </c>
    </row>
    <row r="191" spans="2:65" s="18" customFormat="1">
      <c r="B191" s="19"/>
      <c r="D191" s="137" t="s">
        <v>130</v>
      </c>
      <c r="F191" s="138" t="s">
        <v>330</v>
      </c>
      <c r="I191" s="139"/>
      <c r="L191" s="19"/>
      <c r="M191" s="140"/>
      <c r="T191" s="43"/>
      <c r="AT191" s="3" t="s">
        <v>130</v>
      </c>
      <c r="AU191" s="3" t="s">
        <v>128</v>
      </c>
    </row>
    <row r="192" spans="2:65" s="18" customFormat="1" ht="136.5">
      <c r="B192" s="19"/>
      <c r="D192" s="143" t="s">
        <v>186</v>
      </c>
      <c r="F192" s="144" t="s">
        <v>331</v>
      </c>
      <c r="I192" s="139"/>
      <c r="L192" s="19"/>
      <c r="M192" s="140"/>
      <c r="T192" s="43"/>
      <c r="AT192" s="3" t="s">
        <v>186</v>
      </c>
      <c r="AU192" s="3" t="s">
        <v>128</v>
      </c>
    </row>
    <row r="193" spans="2:65" s="171" customFormat="1">
      <c r="B193" s="172"/>
      <c r="D193" s="143" t="s">
        <v>188</v>
      </c>
      <c r="E193" s="173" t="s">
        <v>3</v>
      </c>
      <c r="F193" s="174" t="s">
        <v>332</v>
      </c>
      <c r="H193" s="173" t="s">
        <v>3</v>
      </c>
      <c r="I193" s="175"/>
      <c r="L193" s="172"/>
      <c r="M193" s="176"/>
      <c r="T193" s="177"/>
      <c r="AT193" s="173" t="s">
        <v>188</v>
      </c>
      <c r="AU193" s="173" t="s">
        <v>128</v>
      </c>
      <c r="AV193" s="171" t="s">
        <v>77</v>
      </c>
      <c r="AW193" s="171" t="s">
        <v>33</v>
      </c>
      <c r="AX193" s="171" t="s">
        <v>72</v>
      </c>
      <c r="AY193" s="173" t="s">
        <v>119</v>
      </c>
    </row>
    <row r="194" spans="2:65" s="145" customFormat="1">
      <c r="B194" s="146"/>
      <c r="D194" s="143" t="s">
        <v>188</v>
      </c>
      <c r="E194" s="147" t="s">
        <v>3</v>
      </c>
      <c r="F194" s="148" t="s">
        <v>333</v>
      </c>
      <c r="H194" s="149">
        <v>47.25</v>
      </c>
      <c r="I194" s="150"/>
      <c r="L194" s="146"/>
      <c r="M194" s="151"/>
      <c r="T194" s="152"/>
      <c r="AT194" s="147" t="s">
        <v>188</v>
      </c>
      <c r="AU194" s="147" t="s">
        <v>128</v>
      </c>
      <c r="AV194" s="145" t="s">
        <v>128</v>
      </c>
      <c r="AW194" s="145" t="s">
        <v>33</v>
      </c>
      <c r="AX194" s="145" t="s">
        <v>72</v>
      </c>
      <c r="AY194" s="147" t="s">
        <v>119</v>
      </c>
    </row>
    <row r="195" spans="2:65" s="171" customFormat="1">
      <c r="B195" s="172"/>
      <c r="D195" s="143" t="s">
        <v>188</v>
      </c>
      <c r="E195" s="173" t="s">
        <v>3</v>
      </c>
      <c r="F195" s="174" t="s">
        <v>334</v>
      </c>
      <c r="H195" s="173" t="s">
        <v>3</v>
      </c>
      <c r="I195" s="175"/>
      <c r="L195" s="172"/>
      <c r="M195" s="176"/>
      <c r="T195" s="177"/>
      <c r="AT195" s="173" t="s">
        <v>188</v>
      </c>
      <c r="AU195" s="173" t="s">
        <v>128</v>
      </c>
      <c r="AV195" s="171" t="s">
        <v>77</v>
      </c>
      <c r="AW195" s="171" t="s">
        <v>33</v>
      </c>
      <c r="AX195" s="171" t="s">
        <v>72</v>
      </c>
      <c r="AY195" s="173" t="s">
        <v>119</v>
      </c>
    </row>
    <row r="196" spans="2:65" s="145" customFormat="1">
      <c r="B196" s="146"/>
      <c r="D196" s="143" t="s">
        <v>188</v>
      </c>
      <c r="E196" s="147" t="s">
        <v>3</v>
      </c>
      <c r="F196" s="148" t="s">
        <v>335</v>
      </c>
      <c r="H196" s="149">
        <v>41.2</v>
      </c>
      <c r="I196" s="150"/>
      <c r="L196" s="146"/>
      <c r="M196" s="151"/>
      <c r="T196" s="152"/>
      <c r="AT196" s="147" t="s">
        <v>188</v>
      </c>
      <c r="AU196" s="147" t="s">
        <v>128</v>
      </c>
      <c r="AV196" s="145" t="s">
        <v>128</v>
      </c>
      <c r="AW196" s="145" t="s">
        <v>33</v>
      </c>
      <c r="AX196" s="145" t="s">
        <v>72</v>
      </c>
      <c r="AY196" s="147" t="s">
        <v>119</v>
      </c>
    </row>
    <row r="197" spans="2:65" s="171" customFormat="1">
      <c r="B197" s="172"/>
      <c r="D197" s="143" t="s">
        <v>188</v>
      </c>
      <c r="E197" s="173" t="s">
        <v>3</v>
      </c>
      <c r="F197" s="174" t="s">
        <v>336</v>
      </c>
      <c r="H197" s="173" t="s">
        <v>3</v>
      </c>
      <c r="I197" s="175"/>
      <c r="L197" s="172"/>
      <c r="M197" s="176"/>
      <c r="T197" s="177"/>
      <c r="AT197" s="173" t="s">
        <v>188</v>
      </c>
      <c r="AU197" s="173" t="s">
        <v>128</v>
      </c>
      <c r="AV197" s="171" t="s">
        <v>77</v>
      </c>
      <c r="AW197" s="171" t="s">
        <v>33</v>
      </c>
      <c r="AX197" s="171" t="s">
        <v>72</v>
      </c>
      <c r="AY197" s="173" t="s">
        <v>119</v>
      </c>
    </row>
    <row r="198" spans="2:65" s="145" customFormat="1">
      <c r="B198" s="146"/>
      <c r="D198" s="143" t="s">
        <v>188</v>
      </c>
      <c r="E198" s="147" t="s">
        <v>3</v>
      </c>
      <c r="F198" s="148" t="s">
        <v>335</v>
      </c>
      <c r="H198" s="149">
        <v>41.2</v>
      </c>
      <c r="I198" s="150"/>
      <c r="L198" s="146"/>
      <c r="M198" s="151"/>
      <c r="T198" s="152"/>
      <c r="AT198" s="147" t="s">
        <v>188</v>
      </c>
      <c r="AU198" s="147" t="s">
        <v>128</v>
      </c>
      <c r="AV198" s="145" t="s">
        <v>128</v>
      </c>
      <c r="AW198" s="145" t="s">
        <v>33</v>
      </c>
      <c r="AX198" s="145" t="s">
        <v>72</v>
      </c>
      <c r="AY198" s="147" t="s">
        <v>119</v>
      </c>
    </row>
    <row r="199" spans="2:65" s="171" customFormat="1">
      <c r="B199" s="172"/>
      <c r="D199" s="143" t="s">
        <v>188</v>
      </c>
      <c r="E199" s="173" t="s">
        <v>3</v>
      </c>
      <c r="F199" s="174" t="s">
        <v>337</v>
      </c>
      <c r="H199" s="173" t="s">
        <v>3</v>
      </c>
      <c r="I199" s="175"/>
      <c r="L199" s="172"/>
      <c r="M199" s="176"/>
      <c r="T199" s="177"/>
      <c r="AT199" s="173" t="s">
        <v>188</v>
      </c>
      <c r="AU199" s="173" t="s">
        <v>128</v>
      </c>
      <c r="AV199" s="171" t="s">
        <v>77</v>
      </c>
      <c r="AW199" s="171" t="s">
        <v>33</v>
      </c>
      <c r="AX199" s="171" t="s">
        <v>72</v>
      </c>
      <c r="AY199" s="173" t="s">
        <v>119</v>
      </c>
    </row>
    <row r="200" spans="2:65" s="145" customFormat="1">
      <c r="B200" s="146"/>
      <c r="D200" s="143" t="s">
        <v>188</v>
      </c>
      <c r="E200" s="147" t="s">
        <v>3</v>
      </c>
      <c r="F200" s="148" t="s">
        <v>338</v>
      </c>
      <c r="H200" s="149">
        <v>24</v>
      </c>
      <c r="I200" s="150"/>
      <c r="L200" s="146"/>
      <c r="M200" s="151"/>
      <c r="T200" s="152"/>
      <c r="AT200" s="147" t="s">
        <v>188</v>
      </c>
      <c r="AU200" s="147" t="s">
        <v>128</v>
      </c>
      <c r="AV200" s="145" t="s">
        <v>128</v>
      </c>
      <c r="AW200" s="145" t="s">
        <v>33</v>
      </c>
      <c r="AX200" s="145" t="s">
        <v>72</v>
      </c>
      <c r="AY200" s="147" t="s">
        <v>119</v>
      </c>
    </row>
    <row r="201" spans="2:65" s="153" customFormat="1">
      <c r="B201" s="154"/>
      <c r="D201" s="143" t="s">
        <v>188</v>
      </c>
      <c r="E201" s="155" t="s">
        <v>3</v>
      </c>
      <c r="F201" s="156" t="s">
        <v>190</v>
      </c>
      <c r="H201" s="157">
        <v>153.65</v>
      </c>
      <c r="I201" s="158"/>
      <c r="L201" s="154"/>
      <c r="M201" s="159"/>
      <c r="T201" s="160"/>
      <c r="AT201" s="155" t="s">
        <v>188</v>
      </c>
      <c r="AU201" s="155" t="s">
        <v>128</v>
      </c>
      <c r="AV201" s="153" t="s">
        <v>139</v>
      </c>
      <c r="AW201" s="153" t="s">
        <v>33</v>
      </c>
      <c r="AX201" s="153" t="s">
        <v>77</v>
      </c>
      <c r="AY201" s="155" t="s">
        <v>119</v>
      </c>
    </row>
    <row r="202" spans="2:65" s="18" customFormat="1" ht="16.5" customHeight="1">
      <c r="B202" s="123"/>
      <c r="C202" s="161" t="s">
        <v>339</v>
      </c>
      <c r="D202" s="161" t="s">
        <v>200</v>
      </c>
      <c r="E202" s="162" t="s">
        <v>340</v>
      </c>
      <c r="F202" s="163" t="s">
        <v>341</v>
      </c>
      <c r="G202" s="164" t="s">
        <v>182</v>
      </c>
      <c r="H202" s="165">
        <v>67.605999999999995</v>
      </c>
      <c r="I202" s="166"/>
      <c r="J202" s="167">
        <f>ROUND(I202*H202,2)</f>
        <v>0</v>
      </c>
      <c r="K202" s="163" t="s">
        <v>183</v>
      </c>
      <c r="L202" s="168"/>
      <c r="M202" s="169" t="s">
        <v>3</v>
      </c>
      <c r="N202" s="170" t="s">
        <v>44</v>
      </c>
      <c r="P202" s="133">
        <f>O202*H202</f>
        <v>0</v>
      </c>
      <c r="Q202" s="133">
        <v>2.9999999999999997E-4</v>
      </c>
      <c r="R202" s="133">
        <f>Q202*H202</f>
        <v>2.0281799999999996E-2</v>
      </c>
      <c r="S202" s="133">
        <v>0</v>
      </c>
      <c r="T202" s="134">
        <f>S202*H202</f>
        <v>0</v>
      </c>
      <c r="AR202" s="135" t="s">
        <v>142</v>
      </c>
      <c r="AT202" s="135" t="s">
        <v>200</v>
      </c>
      <c r="AU202" s="135" t="s">
        <v>128</v>
      </c>
      <c r="AY202" s="3" t="s">
        <v>119</v>
      </c>
      <c r="BE202" s="136">
        <f>IF(N202="základní",J202,0)</f>
        <v>0</v>
      </c>
      <c r="BF202" s="136">
        <f>IF(N202="snížená",J202,0)</f>
        <v>0</v>
      </c>
      <c r="BG202" s="136">
        <f>IF(N202="zákl. přenesená",J202,0)</f>
        <v>0</v>
      </c>
      <c r="BH202" s="136">
        <f>IF(N202="sníž. přenesená",J202,0)</f>
        <v>0</v>
      </c>
      <c r="BI202" s="136">
        <f>IF(N202="nulová",J202,0)</f>
        <v>0</v>
      </c>
      <c r="BJ202" s="3" t="s">
        <v>128</v>
      </c>
      <c r="BK202" s="136">
        <f>ROUND(I202*H202,2)</f>
        <v>0</v>
      </c>
      <c r="BL202" s="3" t="s">
        <v>139</v>
      </c>
      <c r="BM202" s="135" t="s">
        <v>342</v>
      </c>
    </row>
    <row r="203" spans="2:65" s="145" customFormat="1">
      <c r="B203" s="146"/>
      <c r="D203" s="143" t="s">
        <v>188</v>
      </c>
      <c r="E203" s="147" t="s">
        <v>3</v>
      </c>
      <c r="F203" s="148" t="s">
        <v>343</v>
      </c>
      <c r="H203" s="149">
        <v>61.46</v>
      </c>
      <c r="I203" s="150"/>
      <c r="L203" s="146"/>
      <c r="M203" s="151"/>
      <c r="T203" s="152"/>
      <c r="AT203" s="147" t="s">
        <v>188</v>
      </c>
      <c r="AU203" s="147" t="s">
        <v>128</v>
      </c>
      <c r="AV203" s="145" t="s">
        <v>128</v>
      </c>
      <c r="AW203" s="145" t="s">
        <v>33</v>
      </c>
      <c r="AX203" s="145" t="s">
        <v>72</v>
      </c>
      <c r="AY203" s="147" t="s">
        <v>119</v>
      </c>
    </row>
    <row r="204" spans="2:65" s="153" customFormat="1">
      <c r="B204" s="154"/>
      <c r="D204" s="143" t="s">
        <v>188</v>
      </c>
      <c r="E204" s="155" t="s">
        <v>3</v>
      </c>
      <c r="F204" s="156" t="s">
        <v>190</v>
      </c>
      <c r="H204" s="157">
        <v>61.46</v>
      </c>
      <c r="I204" s="158"/>
      <c r="L204" s="154"/>
      <c r="M204" s="159"/>
      <c r="T204" s="160"/>
      <c r="AT204" s="155" t="s">
        <v>188</v>
      </c>
      <c r="AU204" s="155" t="s">
        <v>128</v>
      </c>
      <c r="AV204" s="153" t="s">
        <v>139</v>
      </c>
      <c r="AW204" s="153" t="s">
        <v>33</v>
      </c>
      <c r="AX204" s="153" t="s">
        <v>77</v>
      </c>
      <c r="AY204" s="155" t="s">
        <v>119</v>
      </c>
    </row>
    <row r="205" spans="2:65" s="145" customFormat="1">
      <c r="B205" s="146"/>
      <c r="D205" s="143" t="s">
        <v>188</v>
      </c>
      <c r="F205" s="148" t="s">
        <v>344</v>
      </c>
      <c r="H205" s="149">
        <v>67.605999999999995</v>
      </c>
      <c r="I205" s="150"/>
      <c r="L205" s="146"/>
      <c r="M205" s="151"/>
      <c r="T205" s="152"/>
      <c r="AT205" s="147" t="s">
        <v>188</v>
      </c>
      <c r="AU205" s="147" t="s">
        <v>128</v>
      </c>
      <c r="AV205" s="145" t="s">
        <v>128</v>
      </c>
      <c r="AW205" s="145" t="s">
        <v>4</v>
      </c>
      <c r="AX205" s="145" t="s">
        <v>77</v>
      </c>
      <c r="AY205" s="147" t="s">
        <v>119</v>
      </c>
    </row>
    <row r="206" spans="2:65" s="18" customFormat="1" ht="16.5" customHeight="1">
      <c r="B206" s="123"/>
      <c r="C206" s="124" t="s">
        <v>345</v>
      </c>
      <c r="D206" s="124" t="s">
        <v>122</v>
      </c>
      <c r="E206" s="125" t="s">
        <v>346</v>
      </c>
      <c r="F206" s="126" t="s">
        <v>347</v>
      </c>
      <c r="G206" s="127" t="s">
        <v>328</v>
      </c>
      <c r="H206" s="128">
        <v>48.8</v>
      </c>
      <c r="I206" s="129"/>
      <c r="J206" s="130">
        <f>ROUND(I206*H206,2)</f>
        <v>0</v>
      </c>
      <c r="K206" s="126" t="s">
        <v>183</v>
      </c>
      <c r="L206" s="19"/>
      <c r="M206" s="131" t="s">
        <v>3</v>
      </c>
      <c r="N206" s="132" t="s">
        <v>44</v>
      </c>
      <c r="P206" s="133">
        <f>O206*H206</f>
        <v>0</v>
      </c>
      <c r="Q206" s="133">
        <v>6.0000000000000002E-5</v>
      </c>
      <c r="R206" s="133">
        <f>Q206*H206</f>
        <v>2.928E-3</v>
      </c>
      <c r="S206" s="133">
        <v>0</v>
      </c>
      <c r="T206" s="134">
        <f>S206*H206</f>
        <v>0</v>
      </c>
      <c r="AR206" s="135" t="s">
        <v>139</v>
      </c>
      <c r="AT206" s="135" t="s">
        <v>122</v>
      </c>
      <c r="AU206" s="135" t="s">
        <v>128</v>
      </c>
      <c r="AY206" s="3" t="s">
        <v>119</v>
      </c>
      <c r="BE206" s="136">
        <f>IF(N206="základní",J206,0)</f>
        <v>0</v>
      </c>
      <c r="BF206" s="136">
        <f>IF(N206="snížená",J206,0)</f>
        <v>0</v>
      </c>
      <c r="BG206" s="136">
        <f>IF(N206="zákl. přenesená",J206,0)</f>
        <v>0</v>
      </c>
      <c r="BH206" s="136">
        <f>IF(N206="sníž. přenesená",J206,0)</f>
        <v>0</v>
      </c>
      <c r="BI206" s="136">
        <f>IF(N206="nulová",J206,0)</f>
        <v>0</v>
      </c>
      <c r="BJ206" s="3" t="s">
        <v>128</v>
      </c>
      <c r="BK206" s="136">
        <f>ROUND(I206*H206,2)</f>
        <v>0</v>
      </c>
      <c r="BL206" s="3" t="s">
        <v>139</v>
      </c>
      <c r="BM206" s="135" t="s">
        <v>348</v>
      </c>
    </row>
    <row r="207" spans="2:65" s="18" customFormat="1">
      <c r="B207" s="19"/>
      <c r="D207" s="137" t="s">
        <v>130</v>
      </c>
      <c r="F207" s="138" t="s">
        <v>349</v>
      </c>
      <c r="I207" s="139"/>
      <c r="L207" s="19"/>
      <c r="M207" s="140"/>
      <c r="T207" s="43"/>
      <c r="AT207" s="3" t="s">
        <v>130</v>
      </c>
      <c r="AU207" s="3" t="s">
        <v>128</v>
      </c>
    </row>
    <row r="208" spans="2:65" s="18" customFormat="1" ht="39">
      <c r="B208" s="19"/>
      <c r="D208" s="143" t="s">
        <v>186</v>
      </c>
      <c r="F208" s="144" t="s">
        <v>350</v>
      </c>
      <c r="I208" s="139"/>
      <c r="L208" s="19"/>
      <c r="M208" s="140"/>
      <c r="T208" s="43"/>
      <c r="AT208" s="3" t="s">
        <v>186</v>
      </c>
      <c r="AU208" s="3" t="s">
        <v>128</v>
      </c>
    </row>
    <row r="209" spans="2:65" s="145" customFormat="1">
      <c r="B209" s="146"/>
      <c r="D209" s="143" t="s">
        <v>188</v>
      </c>
      <c r="E209" s="147" t="s">
        <v>3</v>
      </c>
      <c r="F209" s="148" t="s">
        <v>351</v>
      </c>
      <c r="H209" s="149">
        <v>48.8</v>
      </c>
      <c r="I209" s="150"/>
      <c r="L209" s="146"/>
      <c r="M209" s="151"/>
      <c r="T209" s="152"/>
      <c r="AT209" s="147" t="s">
        <v>188</v>
      </c>
      <c r="AU209" s="147" t="s">
        <v>128</v>
      </c>
      <c r="AV209" s="145" t="s">
        <v>128</v>
      </c>
      <c r="AW209" s="145" t="s">
        <v>33</v>
      </c>
      <c r="AX209" s="145" t="s">
        <v>72</v>
      </c>
      <c r="AY209" s="147" t="s">
        <v>119</v>
      </c>
    </row>
    <row r="210" spans="2:65" s="153" customFormat="1">
      <c r="B210" s="154"/>
      <c r="D210" s="143" t="s">
        <v>188</v>
      </c>
      <c r="E210" s="155" t="s">
        <v>3</v>
      </c>
      <c r="F210" s="156" t="s">
        <v>190</v>
      </c>
      <c r="H210" s="157">
        <v>48.8</v>
      </c>
      <c r="I210" s="158"/>
      <c r="L210" s="154"/>
      <c r="M210" s="159"/>
      <c r="T210" s="160"/>
      <c r="AT210" s="155" t="s">
        <v>188</v>
      </c>
      <c r="AU210" s="155" t="s">
        <v>128</v>
      </c>
      <c r="AV210" s="153" t="s">
        <v>139</v>
      </c>
      <c r="AW210" s="153" t="s">
        <v>33</v>
      </c>
      <c r="AX210" s="153" t="s">
        <v>77</v>
      </c>
      <c r="AY210" s="155" t="s">
        <v>119</v>
      </c>
    </row>
    <row r="211" spans="2:65" s="18" customFormat="1" ht="16.5" customHeight="1">
      <c r="B211" s="123"/>
      <c r="C211" s="161" t="s">
        <v>352</v>
      </c>
      <c r="D211" s="161" t="s">
        <v>200</v>
      </c>
      <c r="E211" s="162" t="s">
        <v>353</v>
      </c>
      <c r="F211" s="163" t="s">
        <v>354</v>
      </c>
      <c r="G211" s="164" t="s">
        <v>328</v>
      </c>
      <c r="H211" s="165">
        <v>49.776000000000003</v>
      </c>
      <c r="I211" s="166"/>
      <c r="J211" s="167">
        <f>ROUND(I211*H211,2)</f>
        <v>0</v>
      </c>
      <c r="K211" s="163" t="s">
        <v>183</v>
      </c>
      <c r="L211" s="168"/>
      <c r="M211" s="169" t="s">
        <v>3</v>
      </c>
      <c r="N211" s="170" t="s">
        <v>44</v>
      </c>
      <c r="P211" s="133">
        <f>O211*H211</f>
        <v>0</v>
      </c>
      <c r="Q211" s="133">
        <v>7.2000000000000005E-4</v>
      </c>
      <c r="R211" s="133">
        <f>Q211*H211</f>
        <v>3.5838720000000004E-2</v>
      </c>
      <c r="S211" s="133">
        <v>0</v>
      </c>
      <c r="T211" s="134">
        <f>S211*H211</f>
        <v>0</v>
      </c>
      <c r="AR211" s="135" t="s">
        <v>142</v>
      </c>
      <c r="AT211" s="135" t="s">
        <v>200</v>
      </c>
      <c r="AU211" s="135" t="s">
        <v>128</v>
      </c>
      <c r="AY211" s="3" t="s">
        <v>119</v>
      </c>
      <c r="BE211" s="136">
        <f>IF(N211="základní",J211,0)</f>
        <v>0</v>
      </c>
      <c r="BF211" s="136">
        <f>IF(N211="snížená",J211,0)</f>
        <v>0</v>
      </c>
      <c r="BG211" s="136">
        <f>IF(N211="zákl. přenesená",J211,0)</f>
        <v>0</v>
      </c>
      <c r="BH211" s="136">
        <f>IF(N211="sníž. přenesená",J211,0)</f>
        <v>0</v>
      </c>
      <c r="BI211" s="136">
        <f>IF(N211="nulová",J211,0)</f>
        <v>0</v>
      </c>
      <c r="BJ211" s="3" t="s">
        <v>128</v>
      </c>
      <c r="BK211" s="136">
        <f>ROUND(I211*H211,2)</f>
        <v>0</v>
      </c>
      <c r="BL211" s="3" t="s">
        <v>139</v>
      </c>
      <c r="BM211" s="135" t="s">
        <v>355</v>
      </c>
    </row>
    <row r="212" spans="2:65" s="145" customFormat="1">
      <c r="B212" s="146"/>
      <c r="D212" s="143" t="s">
        <v>188</v>
      </c>
      <c r="F212" s="148" t="s">
        <v>356</v>
      </c>
      <c r="H212" s="149">
        <v>49.776000000000003</v>
      </c>
      <c r="I212" s="150"/>
      <c r="L212" s="146"/>
      <c r="M212" s="151"/>
      <c r="T212" s="152"/>
      <c r="AT212" s="147" t="s">
        <v>188</v>
      </c>
      <c r="AU212" s="147" t="s">
        <v>128</v>
      </c>
      <c r="AV212" s="145" t="s">
        <v>128</v>
      </c>
      <c r="AW212" s="145" t="s">
        <v>4</v>
      </c>
      <c r="AX212" s="145" t="s">
        <v>77</v>
      </c>
      <c r="AY212" s="147" t="s">
        <v>119</v>
      </c>
    </row>
    <row r="213" spans="2:65" s="18" customFormat="1" ht="16.5" customHeight="1">
      <c r="B213" s="123"/>
      <c r="C213" s="124" t="s">
        <v>357</v>
      </c>
      <c r="D213" s="124" t="s">
        <v>122</v>
      </c>
      <c r="E213" s="125" t="s">
        <v>358</v>
      </c>
      <c r="F213" s="126" t="s">
        <v>359</v>
      </c>
      <c r="G213" s="127" t="s">
        <v>328</v>
      </c>
      <c r="H213" s="128">
        <v>163.34</v>
      </c>
      <c r="I213" s="129"/>
      <c r="J213" s="130">
        <f>ROUND(I213*H213,2)</f>
        <v>0</v>
      </c>
      <c r="K213" s="126" t="s">
        <v>183</v>
      </c>
      <c r="L213" s="19"/>
      <c r="M213" s="131" t="s">
        <v>3</v>
      </c>
      <c r="N213" s="132" t="s">
        <v>44</v>
      </c>
      <c r="P213" s="133">
        <f>O213*H213</f>
        <v>0</v>
      </c>
      <c r="Q213" s="133">
        <v>2.5000000000000001E-4</v>
      </c>
      <c r="R213" s="133">
        <f>Q213*H213</f>
        <v>4.0835000000000003E-2</v>
      </c>
      <c r="S213" s="133">
        <v>0</v>
      </c>
      <c r="T213" s="134">
        <f>S213*H213</f>
        <v>0</v>
      </c>
      <c r="AR213" s="135" t="s">
        <v>139</v>
      </c>
      <c r="AT213" s="135" t="s">
        <v>122</v>
      </c>
      <c r="AU213" s="135" t="s">
        <v>128</v>
      </c>
      <c r="AY213" s="3" t="s">
        <v>119</v>
      </c>
      <c r="BE213" s="136">
        <f>IF(N213="základní",J213,0)</f>
        <v>0</v>
      </c>
      <c r="BF213" s="136">
        <f>IF(N213="snížená",J213,0)</f>
        <v>0</v>
      </c>
      <c r="BG213" s="136">
        <f>IF(N213="zákl. přenesená",J213,0)</f>
        <v>0</v>
      </c>
      <c r="BH213" s="136">
        <f>IF(N213="sníž. přenesená",J213,0)</f>
        <v>0</v>
      </c>
      <c r="BI213" s="136">
        <f>IF(N213="nulová",J213,0)</f>
        <v>0</v>
      </c>
      <c r="BJ213" s="3" t="s">
        <v>128</v>
      </c>
      <c r="BK213" s="136">
        <f>ROUND(I213*H213,2)</f>
        <v>0</v>
      </c>
      <c r="BL213" s="3" t="s">
        <v>139</v>
      </c>
      <c r="BM213" s="135" t="s">
        <v>360</v>
      </c>
    </row>
    <row r="214" spans="2:65" s="18" customFormat="1">
      <c r="B214" s="19"/>
      <c r="D214" s="137" t="s">
        <v>130</v>
      </c>
      <c r="F214" s="138" t="s">
        <v>361</v>
      </c>
      <c r="I214" s="139"/>
      <c r="L214" s="19"/>
      <c r="M214" s="140"/>
      <c r="T214" s="43"/>
      <c r="AT214" s="3" t="s">
        <v>130</v>
      </c>
      <c r="AU214" s="3" t="s">
        <v>128</v>
      </c>
    </row>
    <row r="215" spans="2:65" s="18" customFormat="1" ht="39">
      <c r="B215" s="19"/>
      <c r="D215" s="143" t="s">
        <v>186</v>
      </c>
      <c r="F215" s="144" t="s">
        <v>350</v>
      </c>
      <c r="I215" s="139"/>
      <c r="L215" s="19"/>
      <c r="M215" s="140"/>
      <c r="T215" s="43"/>
      <c r="AT215" s="3" t="s">
        <v>186</v>
      </c>
      <c r="AU215" s="3" t="s">
        <v>128</v>
      </c>
    </row>
    <row r="216" spans="2:65" s="145" customFormat="1">
      <c r="B216" s="146"/>
      <c r="D216" s="143" t="s">
        <v>188</v>
      </c>
      <c r="F216" s="148" t="s">
        <v>362</v>
      </c>
      <c r="H216" s="149">
        <v>163.34</v>
      </c>
      <c r="I216" s="150"/>
      <c r="L216" s="146"/>
      <c r="M216" s="151"/>
      <c r="T216" s="152"/>
      <c r="AT216" s="147" t="s">
        <v>188</v>
      </c>
      <c r="AU216" s="147" t="s">
        <v>128</v>
      </c>
      <c r="AV216" s="145" t="s">
        <v>128</v>
      </c>
      <c r="AW216" s="145" t="s">
        <v>4</v>
      </c>
      <c r="AX216" s="145" t="s">
        <v>77</v>
      </c>
      <c r="AY216" s="147" t="s">
        <v>119</v>
      </c>
    </row>
    <row r="217" spans="2:65" s="18" customFormat="1" ht="16.5" customHeight="1">
      <c r="B217" s="123"/>
      <c r="C217" s="161" t="s">
        <v>363</v>
      </c>
      <c r="D217" s="161" t="s">
        <v>200</v>
      </c>
      <c r="E217" s="162" t="s">
        <v>364</v>
      </c>
      <c r="F217" s="163" t="s">
        <v>365</v>
      </c>
      <c r="G217" s="164" t="s">
        <v>328</v>
      </c>
      <c r="H217" s="165">
        <v>42.305</v>
      </c>
      <c r="I217" s="166"/>
      <c r="J217" s="167">
        <f>ROUND(I217*H217,2)</f>
        <v>0</v>
      </c>
      <c r="K217" s="163" t="s">
        <v>183</v>
      </c>
      <c r="L217" s="168"/>
      <c r="M217" s="169" t="s">
        <v>3</v>
      </c>
      <c r="N217" s="170" t="s">
        <v>44</v>
      </c>
      <c r="P217" s="133">
        <f>O217*H217</f>
        <v>0</v>
      </c>
      <c r="Q217" s="133">
        <v>1E-4</v>
      </c>
      <c r="R217" s="133">
        <f>Q217*H217</f>
        <v>4.2304999999999999E-3</v>
      </c>
      <c r="S217" s="133">
        <v>0</v>
      </c>
      <c r="T217" s="134">
        <f>S217*H217</f>
        <v>0</v>
      </c>
      <c r="AR217" s="135" t="s">
        <v>142</v>
      </c>
      <c r="AT217" s="135" t="s">
        <v>200</v>
      </c>
      <c r="AU217" s="135" t="s">
        <v>128</v>
      </c>
      <c r="AY217" s="3" t="s">
        <v>119</v>
      </c>
      <c r="BE217" s="136">
        <f>IF(N217="základní",J217,0)</f>
        <v>0</v>
      </c>
      <c r="BF217" s="136">
        <f>IF(N217="snížená",J217,0)</f>
        <v>0</v>
      </c>
      <c r="BG217" s="136">
        <f>IF(N217="zákl. přenesená",J217,0)</f>
        <v>0</v>
      </c>
      <c r="BH217" s="136">
        <f>IF(N217="sníž. přenesená",J217,0)</f>
        <v>0</v>
      </c>
      <c r="BI217" s="136">
        <f>IF(N217="nulová",J217,0)</f>
        <v>0</v>
      </c>
      <c r="BJ217" s="3" t="s">
        <v>128</v>
      </c>
      <c r="BK217" s="136">
        <f>ROUND(I217*H217,2)</f>
        <v>0</v>
      </c>
      <c r="BL217" s="3" t="s">
        <v>139</v>
      </c>
      <c r="BM217" s="135" t="s">
        <v>366</v>
      </c>
    </row>
    <row r="218" spans="2:65" s="145" customFormat="1">
      <c r="B218" s="146"/>
      <c r="D218" s="143" t="s">
        <v>188</v>
      </c>
      <c r="E218" s="147" t="s">
        <v>3</v>
      </c>
      <c r="F218" s="148" t="s">
        <v>367</v>
      </c>
      <c r="H218" s="149">
        <v>40.29</v>
      </c>
      <c r="I218" s="150"/>
      <c r="L218" s="146"/>
      <c r="M218" s="151"/>
      <c r="T218" s="152"/>
      <c r="AT218" s="147" t="s">
        <v>188</v>
      </c>
      <c r="AU218" s="147" t="s">
        <v>128</v>
      </c>
      <c r="AV218" s="145" t="s">
        <v>128</v>
      </c>
      <c r="AW218" s="145" t="s">
        <v>33</v>
      </c>
      <c r="AX218" s="145" t="s">
        <v>72</v>
      </c>
      <c r="AY218" s="147" t="s">
        <v>119</v>
      </c>
    </row>
    <row r="219" spans="2:65" s="153" customFormat="1">
      <c r="B219" s="154"/>
      <c r="D219" s="143" t="s">
        <v>188</v>
      </c>
      <c r="E219" s="155" t="s">
        <v>3</v>
      </c>
      <c r="F219" s="156" t="s">
        <v>190</v>
      </c>
      <c r="H219" s="157">
        <v>40.29</v>
      </c>
      <c r="I219" s="158"/>
      <c r="L219" s="154"/>
      <c r="M219" s="159"/>
      <c r="T219" s="160"/>
      <c r="AT219" s="155" t="s">
        <v>188</v>
      </c>
      <c r="AU219" s="155" t="s">
        <v>128</v>
      </c>
      <c r="AV219" s="153" t="s">
        <v>139</v>
      </c>
      <c r="AW219" s="153" t="s">
        <v>33</v>
      </c>
      <c r="AX219" s="153" t="s">
        <v>77</v>
      </c>
      <c r="AY219" s="155" t="s">
        <v>119</v>
      </c>
    </row>
    <row r="220" spans="2:65" s="145" customFormat="1">
      <c r="B220" s="146"/>
      <c r="D220" s="143" t="s">
        <v>188</v>
      </c>
      <c r="F220" s="148" t="s">
        <v>368</v>
      </c>
      <c r="H220" s="149">
        <v>42.305</v>
      </c>
      <c r="I220" s="150"/>
      <c r="L220" s="146"/>
      <c r="M220" s="151"/>
      <c r="T220" s="152"/>
      <c r="AT220" s="147" t="s">
        <v>188</v>
      </c>
      <c r="AU220" s="147" t="s">
        <v>128</v>
      </c>
      <c r="AV220" s="145" t="s">
        <v>128</v>
      </c>
      <c r="AW220" s="145" t="s">
        <v>4</v>
      </c>
      <c r="AX220" s="145" t="s">
        <v>77</v>
      </c>
      <c r="AY220" s="147" t="s">
        <v>119</v>
      </c>
    </row>
    <row r="221" spans="2:65" s="18" customFormat="1" ht="16.5" customHeight="1">
      <c r="B221" s="123"/>
      <c r="C221" s="161" t="s">
        <v>369</v>
      </c>
      <c r="D221" s="161" t="s">
        <v>200</v>
      </c>
      <c r="E221" s="162" t="s">
        <v>370</v>
      </c>
      <c r="F221" s="163" t="s">
        <v>371</v>
      </c>
      <c r="G221" s="164" t="s">
        <v>328</v>
      </c>
      <c r="H221" s="165">
        <v>129.203</v>
      </c>
      <c r="I221" s="166"/>
      <c r="J221" s="167">
        <f>ROUND(I221*H221,2)</f>
        <v>0</v>
      </c>
      <c r="K221" s="163" t="s">
        <v>183</v>
      </c>
      <c r="L221" s="168"/>
      <c r="M221" s="169" t="s">
        <v>3</v>
      </c>
      <c r="N221" s="170" t="s">
        <v>44</v>
      </c>
      <c r="P221" s="133">
        <f>O221*H221</f>
        <v>0</v>
      </c>
      <c r="Q221" s="133">
        <v>5.0000000000000001E-4</v>
      </c>
      <c r="R221" s="133">
        <f>Q221*H221</f>
        <v>6.4601500000000006E-2</v>
      </c>
      <c r="S221" s="133">
        <v>0</v>
      </c>
      <c r="T221" s="134">
        <f>S221*H221</f>
        <v>0</v>
      </c>
      <c r="AR221" s="135" t="s">
        <v>142</v>
      </c>
      <c r="AT221" s="135" t="s">
        <v>200</v>
      </c>
      <c r="AU221" s="135" t="s">
        <v>128</v>
      </c>
      <c r="AY221" s="3" t="s">
        <v>119</v>
      </c>
      <c r="BE221" s="136">
        <f>IF(N221="základní",J221,0)</f>
        <v>0</v>
      </c>
      <c r="BF221" s="136">
        <f>IF(N221="snížená",J221,0)</f>
        <v>0</v>
      </c>
      <c r="BG221" s="136">
        <f>IF(N221="zákl. přenesená",J221,0)</f>
        <v>0</v>
      </c>
      <c r="BH221" s="136">
        <f>IF(N221="sníž. přenesená",J221,0)</f>
        <v>0</v>
      </c>
      <c r="BI221" s="136">
        <f>IF(N221="nulová",J221,0)</f>
        <v>0</v>
      </c>
      <c r="BJ221" s="3" t="s">
        <v>128</v>
      </c>
      <c r="BK221" s="136">
        <f>ROUND(I221*H221,2)</f>
        <v>0</v>
      </c>
      <c r="BL221" s="3" t="s">
        <v>139</v>
      </c>
      <c r="BM221" s="135" t="s">
        <v>372</v>
      </c>
    </row>
    <row r="222" spans="2:65" s="145" customFormat="1">
      <c r="B222" s="146"/>
      <c r="D222" s="143" t="s">
        <v>188</v>
      </c>
      <c r="E222" s="147" t="s">
        <v>3</v>
      </c>
      <c r="F222" s="148" t="s">
        <v>373</v>
      </c>
      <c r="H222" s="149">
        <v>123.05</v>
      </c>
      <c r="I222" s="150"/>
      <c r="L222" s="146"/>
      <c r="M222" s="151"/>
      <c r="T222" s="152"/>
      <c r="AT222" s="147" t="s">
        <v>188</v>
      </c>
      <c r="AU222" s="147" t="s">
        <v>128</v>
      </c>
      <c r="AV222" s="145" t="s">
        <v>128</v>
      </c>
      <c r="AW222" s="145" t="s">
        <v>33</v>
      </c>
      <c r="AX222" s="145" t="s">
        <v>72</v>
      </c>
      <c r="AY222" s="147" t="s">
        <v>119</v>
      </c>
    </row>
    <row r="223" spans="2:65" s="153" customFormat="1">
      <c r="B223" s="154"/>
      <c r="D223" s="143" t="s">
        <v>188</v>
      </c>
      <c r="E223" s="155" t="s">
        <v>3</v>
      </c>
      <c r="F223" s="156" t="s">
        <v>190</v>
      </c>
      <c r="H223" s="157">
        <v>123.05</v>
      </c>
      <c r="I223" s="158"/>
      <c r="L223" s="154"/>
      <c r="M223" s="159"/>
      <c r="T223" s="160"/>
      <c r="AT223" s="155" t="s">
        <v>188</v>
      </c>
      <c r="AU223" s="155" t="s">
        <v>128</v>
      </c>
      <c r="AV223" s="153" t="s">
        <v>139</v>
      </c>
      <c r="AW223" s="153" t="s">
        <v>33</v>
      </c>
      <c r="AX223" s="153" t="s">
        <v>77</v>
      </c>
      <c r="AY223" s="155" t="s">
        <v>119</v>
      </c>
    </row>
    <row r="224" spans="2:65" s="145" customFormat="1">
      <c r="B224" s="146"/>
      <c r="D224" s="143" t="s">
        <v>188</v>
      </c>
      <c r="F224" s="148" t="s">
        <v>374</v>
      </c>
      <c r="H224" s="149">
        <v>129.203</v>
      </c>
      <c r="I224" s="150"/>
      <c r="L224" s="146"/>
      <c r="M224" s="151"/>
      <c r="T224" s="152"/>
      <c r="AT224" s="147" t="s">
        <v>188</v>
      </c>
      <c r="AU224" s="147" t="s">
        <v>128</v>
      </c>
      <c r="AV224" s="145" t="s">
        <v>128</v>
      </c>
      <c r="AW224" s="145" t="s">
        <v>4</v>
      </c>
      <c r="AX224" s="145" t="s">
        <v>77</v>
      </c>
      <c r="AY224" s="147" t="s">
        <v>119</v>
      </c>
    </row>
    <row r="225" spans="2:65" s="18" customFormat="1" ht="24.2" customHeight="1">
      <c r="B225" s="123"/>
      <c r="C225" s="124" t="s">
        <v>375</v>
      </c>
      <c r="D225" s="124" t="s">
        <v>122</v>
      </c>
      <c r="E225" s="125" t="s">
        <v>376</v>
      </c>
      <c r="F225" s="126" t="s">
        <v>377</v>
      </c>
      <c r="G225" s="127" t="s">
        <v>182</v>
      </c>
      <c r="H225" s="128">
        <v>520.27</v>
      </c>
      <c r="I225" s="129"/>
      <c r="J225" s="130">
        <f>ROUND(I225*H225,2)</f>
        <v>0</v>
      </c>
      <c r="K225" s="126" t="s">
        <v>183</v>
      </c>
      <c r="L225" s="19"/>
      <c r="M225" s="131" t="s">
        <v>3</v>
      </c>
      <c r="N225" s="132" t="s">
        <v>44</v>
      </c>
      <c r="P225" s="133">
        <f>O225*H225</f>
        <v>0</v>
      </c>
      <c r="Q225" s="133">
        <v>3.09E-2</v>
      </c>
      <c r="R225" s="133">
        <f>Q225*H225</f>
        <v>16.076343000000001</v>
      </c>
      <c r="S225" s="133">
        <v>0</v>
      </c>
      <c r="T225" s="134">
        <f>S225*H225</f>
        <v>0</v>
      </c>
      <c r="AR225" s="135" t="s">
        <v>139</v>
      </c>
      <c r="AT225" s="135" t="s">
        <v>122</v>
      </c>
      <c r="AU225" s="135" t="s">
        <v>128</v>
      </c>
      <c r="AY225" s="3" t="s">
        <v>119</v>
      </c>
      <c r="BE225" s="136">
        <f>IF(N225="základní",J225,0)</f>
        <v>0</v>
      </c>
      <c r="BF225" s="136">
        <f>IF(N225="snížená",J225,0)</f>
        <v>0</v>
      </c>
      <c r="BG225" s="136">
        <f>IF(N225="zákl. přenesená",J225,0)</f>
        <v>0</v>
      </c>
      <c r="BH225" s="136">
        <f>IF(N225="sníž. přenesená",J225,0)</f>
        <v>0</v>
      </c>
      <c r="BI225" s="136">
        <f>IF(N225="nulová",J225,0)</f>
        <v>0</v>
      </c>
      <c r="BJ225" s="3" t="s">
        <v>128</v>
      </c>
      <c r="BK225" s="136">
        <f>ROUND(I225*H225,2)</f>
        <v>0</v>
      </c>
      <c r="BL225" s="3" t="s">
        <v>139</v>
      </c>
      <c r="BM225" s="135" t="s">
        <v>378</v>
      </c>
    </row>
    <row r="226" spans="2:65" s="18" customFormat="1">
      <c r="B226" s="19"/>
      <c r="D226" s="137" t="s">
        <v>130</v>
      </c>
      <c r="F226" s="138" t="s">
        <v>379</v>
      </c>
      <c r="I226" s="139"/>
      <c r="L226" s="19"/>
      <c r="M226" s="140"/>
      <c r="T226" s="43"/>
      <c r="AT226" s="3" t="s">
        <v>130</v>
      </c>
      <c r="AU226" s="3" t="s">
        <v>128</v>
      </c>
    </row>
    <row r="227" spans="2:65" s="18" customFormat="1" ht="24.2" customHeight="1">
      <c r="B227" s="123"/>
      <c r="C227" s="124" t="s">
        <v>380</v>
      </c>
      <c r="D227" s="124" t="s">
        <v>122</v>
      </c>
      <c r="E227" s="125" t="s">
        <v>381</v>
      </c>
      <c r="F227" s="126" t="s">
        <v>382</v>
      </c>
      <c r="G227" s="127" t="s">
        <v>182</v>
      </c>
      <c r="H227" s="128">
        <v>45.7</v>
      </c>
      <c r="I227" s="129"/>
      <c r="J227" s="130">
        <f>ROUND(I227*H227,2)</f>
        <v>0</v>
      </c>
      <c r="K227" s="126" t="s">
        <v>183</v>
      </c>
      <c r="L227" s="19"/>
      <c r="M227" s="131" t="s">
        <v>3</v>
      </c>
      <c r="N227" s="132" t="s">
        <v>44</v>
      </c>
      <c r="P227" s="133">
        <f>O227*H227</f>
        <v>0</v>
      </c>
      <c r="Q227" s="133">
        <v>3.2000000000000002E-3</v>
      </c>
      <c r="R227" s="133">
        <f>Q227*H227</f>
        <v>0.14624000000000001</v>
      </c>
      <c r="S227" s="133">
        <v>0</v>
      </c>
      <c r="T227" s="134">
        <f>S227*H227</f>
        <v>0</v>
      </c>
      <c r="AR227" s="135" t="s">
        <v>139</v>
      </c>
      <c r="AT227" s="135" t="s">
        <v>122</v>
      </c>
      <c r="AU227" s="135" t="s">
        <v>128</v>
      </c>
      <c r="AY227" s="3" t="s">
        <v>119</v>
      </c>
      <c r="BE227" s="136">
        <f>IF(N227="základní",J227,0)</f>
        <v>0</v>
      </c>
      <c r="BF227" s="136">
        <f>IF(N227="snížená",J227,0)</f>
        <v>0</v>
      </c>
      <c r="BG227" s="136">
        <f>IF(N227="zákl. přenesená",J227,0)</f>
        <v>0</v>
      </c>
      <c r="BH227" s="136">
        <f>IF(N227="sníž. přenesená",J227,0)</f>
        <v>0</v>
      </c>
      <c r="BI227" s="136">
        <f>IF(N227="nulová",J227,0)</f>
        <v>0</v>
      </c>
      <c r="BJ227" s="3" t="s">
        <v>128</v>
      </c>
      <c r="BK227" s="136">
        <f>ROUND(I227*H227,2)</f>
        <v>0</v>
      </c>
      <c r="BL227" s="3" t="s">
        <v>139</v>
      </c>
      <c r="BM227" s="135" t="s">
        <v>383</v>
      </c>
    </row>
    <row r="228" spans="2:65" s="18" customFormat="1">
      <c r="B228" s="19"/>
      <c r="D228" s="137" t="s">
        <v>130</v>
      </c>
      <c r="F228" s="138" t="s">
        <v>384</v>
      </c>
      <c r="I228" s="139"/>
      <c r="L228" s="19"/>
      <c r="M228" s="140"/>
      <c r="T228" s="43"/>
      <c r="AT228" s="3" t="s">
        <v>130</v>
      </c>
      <c r="AU228" s="3" t="s">
        <v>128</v>
      </c>
    </row>
    <row r="229" spans="2:65" s="18" customFormat="1" ht="24.2" customHeight="1">
      <c r="B229" s="123"/>
      <c r="C229" s="124" t="s">
        <v>385</v>
      </c>
      <c r="D229" s="124" t="s">
        <v>122</v>
      </c>
      <c r="E229" s="125" t="s">
        <v>386</v>
      </c>
      <c r="F229" s="126" t="s">
        <v>387</v>
      </c>
      <c r="G229" s="127" t="s">
        <v>182</v>
      </c>
      <c r="H229" s="128">
        <v>475</v>
      </c>
      <c r="I229" s="129"/>
      <c r="J229" s="130">
        <f>ROUND(I229*H229,2)</f>
        <v>0</v>
      </c>
      <c r="K229" s="126" t="s">
        <v>183</v>
      </c>
      <c r="L229" s="19"/>
      <c r="M229" s="131" t="s">
        <v>3</v>
      </c>
      <c r="N229" s="132" t="s">
        <v>44</v>
      </c>
      <c r="P229" s="133">
        <f>O229*H229</f>
        <v>0</v>
      </c>
      <c r="Q229" s="133">
        <v>3.48E-3</v>
      </c>
      <c r="R229" s="133">
        <f>Q229*H229</f>
        <v>1.653</v>
      </c>
      <c r="S229" s="133">
        <v>0</v>
      </c>
      <c r="T229" s="134">
        <f>S229*H229</f>
        <v>0</v>
      </c>
      <c r="AR229" s="135" t="s">
        <v>139</v>
      </c>
      <c r="AT229" s="135" t="s">
        <v>122</v>
      </c>
      <c r="AU229" s="135" t="s">
        <v>128</v>
      </c>
      <c r="AY229" s="3" t="s">
        <v>119</v>
      </c>
      <c r="BE229" s="136">
        <f>IF(N229="základní",J229,0)</f>
        <v>0</v>
      </c>
      <c r="BF229" s="136">
        <f>IF(N229="snížená",J229,0)</f>
        <v>0</v>
      </c>
      <c r="BG229" s="136">
        <f>IF(N229="zákl. přenesená",J229,0)</f>
        <v>0</v>
      </c>
      <c r="BH229" s="136">
        <f>IF(N229="sníž. přenesená",J229,0)</f>
        <v>0</v>
      </c>
      <c r="BI229" s="136">
        <f>IF(N229="nulová",J229,0)</f>
        <v>0</v>
      </c>
      <c r="BJ229" s="3" t="s">
        <v>128</v>
      </c>
      <c r="BK229" s="136">
        <f>ROUND(I229*H229,2)</f>
        <v>0</v>
      </c>
      <c r="BL229" s="3" t="s">
        <v>139</v>
      </c>
      <c r="BM229" s="135" t="s">
        <v>388</v>
      </c>
    </row>
    <row r="230" spans="2:65" s="18" customFormat="1">
      <c r="B230" s="19"/>
      <c r="D230" s="137" t="s">
        <v>130</v>
      </c>
      <c r="F230" s="138" t="s">
        <v>389</v>
      </c>
      <c r="I230" s="139"/>
      <c r="L230" s="19"/>
      <c r="M230" s="140"/>
      <c r="T230" s="43"/>
      <c r="AT230" s="3" t="s">
        <v>130</v>
      </c>
      <c r="AU230" s="3" t="s">
        <v>128</v>
      </c>
    </row>
    <row r="231" spans="2:65" s="18" customFormat="1" ht="16.5" customHeight="1">
      <c r="B231" s="123"/>
      <c r="C231" s="124" t="s">
        <v>390</v>
      </c>
      <c r="D231" s="124" t="s">
        <v>122</v>
      </c>
      <c r="E231" s="125" t="s">
        <v>391</v>
      </c>
      <c r="F231" s="126" t="s">
        <v>392</v>
      </c>
      <c r="G231" s="127" t="s">
        <v>182</v>
      </c>
      <c r="H231" s="128">
        <v>520.27</v>
      </c>
      <c r="I231" s="129"/>
      <c r="J231" s="130">
        <f>ROUND(I231*H231,2)</f>
        <v>0</v>
      </c>
      <c r="K231" s="126" t="s">
        <v>183</v>
      </c>
      <c r="L231" s="19"/>
      <c r="M231" s="131" t="s">
        <v>3</v>
      </c>
      <c r="N231" s="132" t="s">
        <v>44</v>
      </c>
      <c r="P231" s="133">
        <f>O231*H231</f>
        <v>0</v>
      </c>
      <c r="Q231" s="133">
        <v>0</v>
      </c>
      <c r="R231" s="133">
        <f>Q231*H231</f>
        <v>0</v>
      </c>
      <c r="S231" s="133">
        <v>0</v>
      </c>
      <c r="T231" s="134">
        <f>S231*H231</f>
        <v>0</v>
      </c>
      <c r="AR231" s="135" t="s">
        <v>139</v>
      </c>
      <c r="AT231" s="135" t="s">
        <v>122</v>
      </c>
      <c r="AU231" s="135" t="s">
        <v>128</v>
      </c>
      <c r="AY231" s="3" t="s">
        <v>119</v>
      </c>
      <c r="BE231" s="136">
        <f>IF(N231="základní",J231,0)</f>
        <v>0</v>
      </c>
      <c r="BF231" s="136">
        <f>IF(N231="snížená",J231,0)</f>
        <v>0</v>
      </c>
      <c r="BG231" s="136">
        <f>IF(N231="zákl. přenesená",J231,0)</f>
        <v>0</v>
      </c>
      <c r="BH231" s="136">
        <f>IF(N231="sníž. přenesená",J231,0)</f>
        <v>0</v>
      </c>
      <c r="BI231" s="136">
        <f>IF(N231="nulová",J231,0)</f>
        <v>0</v>
      </c>
      <c r="BJ231" s="3" t="s">
        <v>128</v>
      </c>
      <c r="BK231" s="136">
        <f>ROUND(I231*H231,2)</f>
        <v>0</v>
      </c>
      <c r="BL231" s="3" t="s">
        <v>139</v>
      </c>
      <c r="BM231" s="135" t="s">
        <v>393</v>
      </c>
    </row>
    <row r="232" spans="2:65" s="18" customFormat="1">
      <c r="B232" s="19"/>
      <c r="D232" s="137" t="s">
        <v>130</v>
      </c>
      <c r="F232" s="138" t="s">
        <v>394</v>
      </c>
      <c r="I232" s="139"/>
      <c r="L232" s="19"/>
      <c r="M232" s="140"/>
      <c r="T232" s="43"/>
      <c r="AT232" s="3" t="s">
        <v>130</v>
      </c>
      <c r="AU232" s="3" t="s">
        <v>128</v>
      </c>
    </row>
    <row r="233" spans="2:65" s="18" customFormat="1" ht="24.2" customHeight="1">
      <c r="B233" s="123"/>
      <c r="C233" s="124" t="s">
        <v>395</v>
      </c>
      <c r="D233" s="124" t="s">
        <v>122</v>
      </c>
      <c r="E233" s="125" t="s">
        <v>396</v>
      </c>
      <c r="F233" s="126" t="s">
        <v>397</v>
      </c>
      <c r="G233" s="127" t="s">
        <v>182</v>
      </c>
      <c r="H233" s="128">
        <v>6.3479999999999999</v>
      </c>
      <c r="I233" s="129"/>
      <c r="J233" s="130">
        <f>ROUND(I233*H233,2)</f>
        <v>0</v>
      </c>
      <c r="K233" s="126" t="s">
        <v>183</v>
      </c>
      <c r="L233" s="19"/>
      <c r="M233" s="131" t="s">
        <v>3</v>
      </c>
      <c r="N233" s="132" t="s">
        <v>44</v>
      </c>
      <c r="P233" s="133">
        <f>O233*H233</f>
        <v>0</v>
      </c>
      <c r="Q233" s="133">
        <v>1.9300000000000001E-3</v>
      </c>
      <c r="R233" s="133">
        <f>Q233*H233</f>
        <v>1.2251639999999999E-2</v>
      </c>
      <c r="S233" s="133">
        <v>0</v>
      </c>
      <c r="T233" s="134">
        <f>S233*H233</f>
        <v>0</v>
      </c>
      <c r="AR233" s="135" t="s">
        <v>139</v>
      </c>
      <c r="AT233" s="135" t="s">
        <v>122</v>
      </c>
      <c r="AU233" s="135" t="s">
        <v>128</v>
      </c>
      <c r="AY233" s="3" t="s">
        <v>119</v>
      </c>
      <c r="BE233" s="136">
        <f>IF(N233="základní",J233,0)</f>
        <v>0</v>
      </c>
      <c r="BF233" s="136">
        <f>IF(N233="snížená",J233,0)</f>
        <v>0</v>
      </c>
      <c r="BG233" s="136">
        <f>IF(N233="zákl. přenesená",J233,0)</f>
        <v>0</v>
      </c>
      <c r="BH233" s="136">
        <f>IF(N233="sníž. přenesená",J233,0)</f>
        <v>0</v>
      </c>
      <c r="BI233" s="136">
        <f>IF(N233="nulová",J233,0)</f>
        <v>0</v>
      </c>
      <c r="BJ233" s="3" t="s">
        <v>128</v>
      </c>
      <c r="BK233" s="136">
        <f>ROUND(I233*H233,2)</f>
        <v>0</v>
      </c>
      <c r="BL233" s="3" t="s">
        <v>139</v>
      </c>
      <c r="BM233" s="135" t="s">
        <v>398</v>
      </c>
    </row>
    <row r="234" spans="2:65" s="18" customFormat="1">
      <c r="B234" s="19"/>
      <c r="D234" s="137" t="s">
        <v>130</v>
      </c>
      <c r="F234" s="138" t="s">
        <v>399</v>
      </c>
      <c r="I234" s="139"/>
      <c r="L234" s="19"/>
      <c r="M234" s="140"/>
      <c r="T234" s="43"/>
      <c r="AT234" s="3" t="s">
        <v>130</v>
      </c>
      <c r="AU234" s="3" t="s">
        <v>128</v>
      </c>
    </row>
    <row r="235" spans="2:65" s="145" customFormat="1">
      <c r="B235" s="146"/>
      <c r="D235" s="143" t="s">
        <v>188</v>
      </c>
      <c r="E235" s="147" t="s">
        <v>3</v>
      </c>
      <c r="F235" s="148" t="s">
        <v>400</v>
      </c>
      <c r="H235" s="149">
        <v>6.3479999999999999</v>
      </c>
      <c r="I235" s="150"/>
      <c r="L235" s="146"/>
      <c r="M235" s="151"/>
      <c r="T235" s="152"/>
      <c r="AT235" s="147" t="s">
        <v>188</v>
      </c>
      <c r="AU235" s="147" t="s">
        <v>128</v>
      </c>
      <c r="AV235" s="145" t="s">
        <v>128</v>
      </c>
      <c r="AW235" s="145" t="s">
        <v>33</v>
      </c>
      <c r="AX235" s="145" t="s">
        <v>72</v>
      </c>
      <c r="AY235" s="147" t="s">
        <v>119</v>
      </c>
    </row>
    <row r="236" spans="2:65" s="153" customFormat="1">
      <c r="B236" s="154"/>
      <c r="D236" s="143" t="s">
        <v>188</v>
      </c>
      <c r="E236" s="155" t="s">
        <v>3</v>
      </c>
      <c r="F236" s="156" t="s">
        <v>190</v>
      </c>
      <c r="H236" s="157">
        <v>6.3479999999999999</v>
      </c>
      <c r="I236" s="158"/>
      <c r="L236" s="154"/>
      <c r="M236" s="159"/>
      <c r="T236" s="160"/>
      <c r="AT236" s="155" t="s">
        <v>188</v>
      </c>
      <c r="AU236" s="155" t="s">
        <v>128</v>
      </c>
      <c r="AV236" s="153" t="s">
        <v>139</v>
      </c>
      <c r="AW236" s="153" t="s">
        <v>33</v>
      </c>
      <c r="AX236" s="153" t="s">
        <v>77</v>
      </c>
      <c r="AY236" s="155" t="s">
        <v>119</v>
      </c>
    </row>
    <row r="237" spans="2:65" s="18" customFormat="1" ht="24.2" customHeight="1">
      <c r="B237" s="123"/>
      <c r="C237" s="124" t="s">
        <v>401</v>
      </c>
      <c r="D237" s="124" t="s">
        <v>122</v>
      </c>
      <c r="E237" s="125" t="s">
        <v>402</v>
      </c>
      <c r="F237" s="126" t="s">
        <v>403</v>
      </c>
      <c r="G237" s="127" t="s">
        <v>182</v>
      </c>
      <c r="H237" s="128">
        <v>6.3479999999999999</v>
      </c>
      <c r="I237" s="129"/>
      <c r="J237" s="130">
        <f>ROUND(I237*H237,2)</f>
        <v>0</v>
      </c>
      <c r="K237" s="126" t="s">
        <v>183</v>
      </c>
      <c r="L237" s="19"/>
      <c r="M237" s="131" t="s">
        <v>3</v>
      </c>
      <c r="N237" s="132" t="s">
        <v>44</v>
      </c>
      <c r="P237" s="133">
        <f>O237*H237</f>
        <v>0</v>
      </c>
      <c r="Q237" s="133">
        <v>2.5999999999999998E-4</v>
      </c>
      <c r="R237" s="133">
        <f>Q237*H237</f>
        <v>1.6504799999999997E-3</v>
      </c>
      <c r="S237" s="133">
        <v>0</v>
      </c>
      <c r="T237" s="134">
        <f>S237*H237</f>
        <v>0</v>
      </c>
      <c r="AR237" s="135" t="s">
        <v>139</v>
      </c>
      <c r="AT237" s="135" t="s">
        <v>122</v>
      </c>
      <c r="AU237" s="135" t="s">
        <v>128</v>
      </c>
      <c r="AY237" s="3" t="s">
        <v>119</v>
      </c>
      <c r="BE237" s="136">
        <f>IF(N237="základní",J237,0)</f>
        <v>0</v>
      </c>
      <c r="BF237" s="136">
        <f>IF(N237="snížená",J237,0)</f>
        <v>0</v>
      </c>
      <c r="BG237" s="136">
        <f>IF(N237="zákl. přenesená",J237,0)</f>
        <v>0</v>
      </c>
      <c r="BH237" s="136">
        <f>IF(N237="sníž. přenesená",J237,0)</f>
        <v>0</v>
      </c>
      <c r="BI237" s="136">
        <f>IF(N237="nulová",J237,0)</f>
        <v>0</v>
      </c>
      <c r="BJ237" s="3" t="s">
        <v>128</v>
      </c>
      <c r="BK237" s="136">
        <f>ROUND(I237*H237,2)</f>
        <v>0</v>
      </c>
      <c r="BL237" s="3" t="s">
        <v>139</v>
      </c>
      <c r="BM237" s="135" t="s">
        <v>404</v>
      </c>
    </row>
    <row r="238" spans="2:65" s="18" customFormat="1">
      <c r="B238" s="19"/>
      <c r="D238" s="137" t="s">
        <v>130</v>
      </c>
      <c r="F238" s="138" t="s">
        <v>405</v>
      </c>
      <c r="I238" s="139"/>
      <c r="L238" s="19"/>
      <c r="M238" s="140"/>
      <c r="T238" s="43"/>
      <c r="AT238" s="3" t="s">
        <v>130</v>
      </c>
      <c r="AU238" s="3" t="s">
        <v>128</v>
      </c>
    </row>
    <row r="239" spans="2:65" s="18" customFormat="1" ht="24.2" customHeight="1">
      <c r="B239" s="123"/>
      <c r="C239" s="124" t="s">
        <v>406</v>
      </c>
      <c r="D239" s="124" t="s">
        <v>122</v>
      </c>
      <c r="E239" s="125" t="s">
        <v>407</v>
      </c>
      <c r="F239" s="126" t="s">
        <v>408</v>
      </c>
      <c r="G239" s="127" t="s">
        <v>182</v>
      </c>
      <c r="H239" s="128">
        <v>6.3479999999999999</v>
      </c>
      <c r="I239" s="129"/>
      <c r="J239" s="130">
        <f>ROUND(I239*H239,2)</f>
        <v>0</v>
      </c>
      <c r="K239" s="126" t="s">
        <v>183</v>
      </c>
      <c r="L239" s="19"/>
      <c r="M239" s="131" t="s">
        <v>3</v>
      </c>
      <c r="N239" s="132" t="s">
        <v>44</v>
      </c>
      <c r="P239" s="133">
        <f>O239*H239</f>
        <v>0</v>
      </c>
      <c r="Q239" s="133">
        <v>2.5000000000000001E-2</v>
      </c>
      <c r="R239" s="133">
        <f>Q239*H239</f>
        <v>0.15870000000000001</v>
      </c>
      <c r="S239" s="133">
        <v>0</v>
      </c>
      <c r="T239" s="134">
        <f>S239*H239</f>
        <v>0</v>
      </c>
      <c r="AR239" s="135" t="s">
        <v>139</v>
      </c>
      <c r="AT239" s="135" t="s">
        <v>122</v>
      </c>
      <c r="AU239" s="135" t="s">
        <v>128</v>
      </c>
      <c r="AY239" s="3" t="s">
        <v>119</v>
      </c>
      <c r="BE239" s="136">
        <f>IF(N239="základní",J239,0)</f>
        <v>0</v>
      </c>
      <c r="BF239" s="136">
        <f>IF(N239="snížená",J239,0)</f>
        <v>0</v>
      </c>
      <c r="BG239" s="136">
        <f>IF(N239="zákl. přenesená",J239,0)</f>
        <v>0</v>
      </c>
      <c r="BH239" s="136">
        <f>IF(N239="sníž. přenesená",J239,0)</f>
        <v>0</v>
      </c>
      <c r="BI239" s="136">
        <f>IF(N239="nulová",J239,0)</f>
        <v>0</v>
      </c>
      <c r="BJ239" s="3" t="s">
        <v>128</v>
      </c>
      <c r="BK239" s="136">
        <f>ROUND(I239*H239,2)</f>
        <v>0</v>
      </c>
      <c r="BL239" s="3" t="s">
        <v>139</v>
      </c>
      <c r="BM239" s="135" t="s">
        <v>409</v>
      </c>
    </row>
    <row r="240" spans="2:65" s="18" customFormat="1">
      <c r="B240" s="19"/>
      <c r="D240" s="137" t="s">
        <v>130</v>
      </c>
      <c r="F240" s="138" t="s">
        <v>410</v>
      </c>
      <c r="I240" s="139"/>
      <c r="L240" s="19"/>
      <c r="M240" s="140"/>
      <c r="T240" s="43"/>
      <c r="AT240" s="3" t="s">
        <v>130</v>
      </c>
      <c r="AU240" s="3" t="s">
        <v>128</v>
      </c>
    </row>
    <row r="241" spans="2:65" s="18" customFormat="1" ht="24.2" customHeight="1">
      <c r="B241" s="123"/>
      <c r="C241" s="124" t="s">
        <v>153</v>
      </c>
      <c r="D241" s="124" t="s">
        <v>122</v>
      </c>
      <c r="E241" s="125" t="s">
        <v>411</v>
      </c>
      <c r="F241" s="126" t="s">
        <v>412</v>
      </c>
      <c r="G241" s="127" t="s">
        <v>182</v>
      </c>
      <c r="H241" s="128">
        <v>55.78</v>
      </c>
      <c r="I241" s="129"/>
      <c r="J241" s="130">
        <f>ROUND(I241*H241,2)</f>
        <v>0</v>
      </c>
      <c r="K241" s="126" t="s">
        <v>183</v>
      </c>
      <c r="L241" s="19"/>
      <c r="M241" s="131" t="s">
        <v>3</v>
      </c>
      <c r="N241" s="132" t="s">
        <v>44</v>
      </c>
      <c r="P241" s="133">
        <f>O241*H241</f>
        <v>0</v>
      </c>
      <c r="Q241" s="133">
        <v>1.2E-4</v>
      </c>
      <c r="R241" s="133">
        <f>Q241*H241</f>
        <v>6.6936000000000001E-3</v>
      </c>
      <c r="S241" s="133">
        <v>0</v>
      </c>
      <c r="T241" s="134">
        <f>S241*H241</f>
        <v>0</v>
      </c>
      <c r="AR241" s="135" t="s">
        <v>139</v>
      </c>
      <c r="AT241" s="135" t="s">
        <v>122</v>
      </c>
      <c r="AU241" s="135" t="s">
        <v>128</v>
      </c>
      <c r="AY241" s="3" t="s">
        <v>119</v>
      </c>
      <c r="BE241" s="136">
        <f>IF(N241="základní",J241,0)</f>
        <v>0</v>
      </c>
      <c r="BF241" s="136">
        <f>IF(N241="snížená",J241,0)</f>
        <v>0</v>
      </c>
      <c r="BG241" s="136">
        <f>IF(N241="zákl. přenesená",J241,0)</f>
        <v>0</v>
      </c>
      <c r="BH241" s="136">
        <f>IF(N241="sníž. přenesená",J241,0)</f>
        <v>0</v>
      </c>
      <c r="BI241" s="136">
        <f>IF(N241="nulová",J241,0)</f>
        <v>0</v>
      </c>
      <c r="BJ241" s="3" t="s">
        <v>128</v>
      </c>
      <c r="BK241" s="136">
        <f>ROUND(I241*H241,2)</f>
        <v>0</v>
      </c>
      <c r="BL241" s="3" t="s">
        <v>139</v>
      </c>
      <c r="BM241" s="135" t="s">
        <v>413</v>
      </c>
    </row>
    <row r="242" spans="2:65" s="18" customFormat="1">
      <c r="B242" s="19"/>
      <c r="D242" s="137" t="s">
        <v>130</v>
      </c>
      <c r="F242" s="138" t="s">
        <v>414</v>
      </c>
      <c r="I242" s="139"/>
      <c r="L242" s="19"/>
      <c r="M242" s="140"/>
      <c r="T242" s="43"/>
      <c r="AT242" s="3" t="s">
        <v>130</v>
      </c>
      <c r="AU242" s="3" t="s">
        <v>128</v>
      </c>
    </row>
    <row r="243" spans="2:65" s="18" customFormat="1" ht="29.25">
      <c r="B243" s="19"/>
      <c r="D243" s="143" t="s">
        <v>186</v>
      </c>
      <c r="F243" s="144" t="s">
        <v>415</v>
      </c>
      <c r="I243" s="139"/>
      <c r="L243" s="19"/>
      <c r="M243" s="140"/>
      <c r="T243" s="43"/>
      <c r="AT243" s="3" t="s">
        <v>186</v>
      </c>
      <c r="AU243" s="3" t="s">
        <v>128</v>
      </c>
    </row>
    <row r="244" spans="2:65" s="145" customFormat="1">
      <c r="B244" s="146"/>
      <c r="D244" s="143" t="s">
        <v>188</v>
      </c>
      <c r="E244" s="147" t="s">
        <v>3</v>
      </c>
      <c r="F244" s="148" t="s">
        <v>416</v>
      </c>
      <c r="H244" s="149">
        <v>55.78</v>
      </c>
      <c r="I244" s="150"/>
      <c r="L244" s="146"/>
      <c r="M244" s="151"/>
      <c r="T244" s="152"/>
      <c r="AT244" s="147" t="s">
        <v>188</v>
      </c>
      <c r="AU244" s="147" t="s">
        <v>128</v>
      </c>
      <c r="AV244" s="145" t="s">
        <v>128</v>
      </c>
      <c r="AW244" s="145" t="s">
        <v>33</v>
      </c>
      <c r="AX244" s="145" t="s">
        <v>72</v>
      </c>
      <c r="AY244" s="147" t="s">
        <v>119</v>
      </c>
    </row>
    <row r="245" spans="2:65" s="153" customFormat="1">
      <c r="B245" s="154"/>
      <c r="D245" s="143" t="s">
        <v>188</v>
      </c>
      <c r="E245" s="155" t="s">
        <v>3</v>
      </c>
      <c r="F245" s="156" t="s">
        <v>190</v>
      </c>
      <c r="H245" s="157">
        <v>55.78</v>
      </c>
      <c r="I245" s="158"/>
      <c r="L245" s="154"/>
      <c r="M245" s="159"/>
      <c r="T245" s="160"/>
      <c r="AT245" s="155" t="s">
        <v>188</v>
      </c>
      <c r="AU245" s="155" t="s">
        <v>128</v>
      </c>
      <c r="AV245" s="153" t="s">
        <v>139</v>
      </c>
      <c r="AW245" s="153" t="s">
        <v>33</v>
      </c>
      <c r="AX245" s="153" t="s">
        <v>77</v>
      </c>
      <c r="AY245" s="155" t="s">
        <v>119</v>
      </c>
    </row>
    <row r="246" spans="2:65" s="18" customFormat="1" ht="16.5" customHeight="1">
      <c r="B246" s="123"/>
      <c r="C246" s="124" t="s">
        <v>417</v>
      </c>
      <c r="D246" s="124" t="s">
        <v>122</v>
      </c>
      <c r="E246" s="125" t="s">
        <v>418</v>
      </c>
      <c r="F246" s="126" t="s">
        <v>419</v>
      </c>
      <c r="G246" s="127" t="s">
        <v>182</v>
      </c>
      <c r="H246" s="128">
        <v>520.27</v>
      </c>
      <c r="I246" s="129"/>
      <c r="J246" s="130">
        <f>ROUND(I246*H246,2)</f>
        <v>0</v>
      </c>
      <c r="K246" s="126" t="s">
        <v>183</v>
      </c>
      <c r="L246" s="19"/>
      <c r="M246" s="131" t="s">
        <v>3</v>
      </c>
      <c r="N246" s="132" t="s">
        <v>44</v>
      </c>
      <c r="P246" s="133">
        <f>O246*H246</f>
        <v>0</v>
      </c>
      <c r="Q246" s="133">
        <v>0</v>
      </c>
      <c r="R246" s="133">
        <f>Q246*H246</f>
        <v>0</v>
      </c>
      <c r="S246" s="133">
        <v>0</v>
      </c>
      <c r="T246" s="134">
        <f>S246*H246</f>
        <v>0</v>
      </c>
      <c r="AR246" s="135" t="s">
        <v>139</v>
      </c>
      <c r="AT246" s="135" t="s">
        <v>122</v>
      </c>
      <c r="AU246" s="135" t="s">
        <v>128</v>
      </c>
      <c r="AY246" s="3" t="s">
        <v>119</v>
      </c>
      <c r="BE246" s="136">
        <f>IF(N246="základní",J246,0)</f>
        <v>0</v>
      </c>
      <c r="BF246" s="136">
        <f>IF(N246="snížená",J246,0)</f>
        <v>0</v>
      </c>
      <c r="BG246" s="136">
        <f>IF(N246="zákl. přenesená",J246,0)</f>
        <v>0</v>
      </c>
      <c r="BH246" s="136">
        <f>IF(N246="sníž. přenesená",J246,0)</f>
        <v>0</v>
      </c>
      <c r="BI246" s="136">
        <f>IF(N246="nulová",J246,0)</f>
        <v>0</v>
      </c>
      <c r="BJ246" s="3" t="s">
        <v>128</v>
      </c>
      <c r="BK246" s="136">
        <f>ROUND(I246*H246,2)</f>
        <v>0</v>
      </c>
      <c r="BL246" s="3" t="s">
        <v>139</v>
      </c>
      <c r="BM246" s="135" t="s">
        <v>420</v>
      </c>
    </row>
    <row r="247" spans="2:65" s="18" customFormat="1">
      <c r="B247" s="19"/>
      <c r="D247" s="137" t="s">
        <v>130</v>
      </c>
      <c r="F247" s="138" t="s">
        <v>421</v>
      </c>
      <c r="I247" s="139"/>
      <c r="L247" s="19"/>
      <c r="M247" s="140"/>
      <c r="T247" s="43"/>
      <c r="AT247" s="3" t="s">
        <v>130</v>
      </c>
      <c r="AU247" s="3" t="s">
        <v>128</v>
      </c>
    </row>
    <row r="248" spans="2:65" s="18" customFormat="1" ht="21.75" customHeight="1">
      <c r="B248" s="123"/>
      <c r="C248" s="124" t="s">
        <v>422</v>
      </c>
      <c r="D248" s="124" t="s">
        <v>122</v>
      </c>
      <c r="E248" s="125" t="s">
        <v>423</v>
      </c>
      <c r="F248" s="126" t="s">
        <v>424</v>
      </c>
      <c r="G248" s="127" t="s">
        <v>182</v>
      </c>
      <c r="H248" s="128">
        <v>28.38</v>
      </c>
      <c r="I248" s="129"/>
      <c r="J248" s="130">
        <f>ROUND(I248*H248,2)</f>
        <v>0</v>
      </c>
      <c r="K248" s="126" t="s">
        <v>183</v>
      </c>
      <c r="L248" s="19"/>
      <c r="M248" s="131" t="s">
        <v>3</v>
      </c>
      <c r="N248" s="132" t="s">
        <v>44</v>
      </c>
      <c r="P248" s="133">
        <f>O248*H248</f>
        <v>0</v>
      </c>
      <c r="Q248" s="133">
        <v>0.105</v>
      </c>
      <c r="R248" s="133">
        <f>Q248*H248</f>
        <v>2.9798999999999998</v>
      </c>
      <c r="S248" s="133">
        <v>0</v>
      </c>
      <c r="T248" s="134">
        <f>S248*H248</f>
        <v>0</v>
      </c>
      <c r="AR248" s="135" t="s">
        <v>139</v>
      </c>
      <c r="AT248" s="135" t="s">
        <v>122</v>
      </c>
      <c r="AU248" s="135" t="s">
        <v>128</v>
      </c>
      <c r="AY248" s="3" t="s">
        <v>119</v>
      </c>
      <c r="BE248" s="136">
        <f>IF(N248="základní",J248,0)</f>
        <v>0</v>
      </c>
      <c r="BF248" s="136">
        <f>IF(N248="snížená",J248,0)</f>
        <v>0</v>
      </c>
      <c r="BG248" s="136">
        <f>IF(N248="zákl. přenesená",J248,0)</f>
        <v>0</v>
      </c>
      <c r="BH248" s="136">
        <f>IF(N248="sníž. přenesená",J248,0)</f>
        <v>0</v>
      </c>
      <c r="BI248" s="136">
        <f>IF(N248="nulová",J248,0)</f>
        <v>0</v>
      </c>
      <c r="BJ248" s="3" t="s">
        <v>128</v>
      </c>
      <c r="BK248" s="136">
        <f>ROUND(I248*H248,2)</f>
        <v>0</v>
      </c>
      <c r="BL248" s="3" t="s">
        <v>139</v>
      </c>
      <c r="BM248" s="135" t="s">
        <v>425</v>
      </c>
    </row>
    <row r="249" spans="2:65" s="18" customFormat="1">
      <c r="B249" s="19"/>
      <c r="D249" s="137" t="s">
        <v>130</v>
      </c>
      <c r="F249" s="138" t="s">
        <v>426</v>
      </c>
      <c r="I249" s="139"/>
      <c r="L249" s="19"/>
      <c r="M249" s="140"/>
      <c r="T249" s="43"/>
      <c r="AT249" s="3" t="s">
        <v>130</v>
      </c>
      <c r="AU249" s="3" t="s">
        <v>128</v>
      </c>
    </row>
    <row r="250" spans="2:65" s="145" customFormat="1">
      <c r="B250" s="146"/>
      <c r="D250" s="143" t="s">
        <v>188</v>
      </c>
      <c r="E250" s="147" t="s">
        <v>3</v>
      </c>
      <c r="F250" s="148" t="s">
        <v>427</v>
      </c>
      <c r="H250" s="149">
        <v>28.38</v>
      </c>
      <c r="I250" s="150"/>
      <c r="L250" s="146"/>
      <c r="M250" s="151"/>
      <c r="T250" s="152"/>
      <c r="AT250" s="147" t="s">
        <v>188</v>
      </c>
      <c r="AU250" s="147" t="s">
        <v>128</v>
      </c>
      <c r="AV250" s="145" t="s">
        <v>128</v>
      </c>
      <c r="AW250" s="145" t="s">
        <v>33</v>
      </c>
      <c r="AX250" s="145" t="s">
        <v>72</v>
      </c>
      <c r="AY250" s="147" t="s">
        <v>119</v>
      </c>
    </row>
    <row r="251" spans="2:65" s="153" customFormat="1">
      <c r="B251" s="154"/>
      <c r="D251" s="143" t="s">
        <v>188</v>
      </c>
      <c r="E251" s="155" t="s">
        <v>3</v>
      </c>
      <c r="F251" s="156" t="s">
        <v>190</v>
      </c>
      <c r="H251" s="157">
        <v>28.38</v>
      </c>
      <c r="I251" s="158"/>
      <c r="L251" s="154"/>
      <c r="M251" s="159"/>
      <c r="T251" s="160"/>
      <c r="AT251" s="155" t="s">
        <v>188</v>
      </c>
      <c r="AU251" s="155" t="s">
        <v>128</v>
      </c>
      <c r="AV251" s="153" t="s">
        <v>139</v>
      </c>
      <c r="AW251" s="153" t="s">
        <v>33</v>
      </c>
      <c r="AX251" s="153" t="s">
        <v>77</v>
      </c>
      <c r="AY251" s="155" t="s">
        <v>119</v>
      </c>
    </row>
    <row r="252" spans="2:65" s="18" customFormat="1" ht="21.75" customHeight="1">
      <c r="B252" s="123"/>
      <c r="C252" s="124" t="s">
        <v>428</v>
      </c>
      <c r="D252" s="124" t="s">
        <v>122</v>
      </c>
      <c r="E252" s="125" t="s">
        <v>429</v>
      </c>
      <c r="F252" s="126" t="s">
        <v>430</v>
      </c>
      <c r="G252" s="127" t="s">
        <v>182</v>
      </c>
      <c r="H252" s="128">
        <v>29.85</v>
      </c>
      <c r="I252" s="129"/>
      <c r="J252" s="130">
        <f>ROUND(I252*H252,2)</f>
        <v>0</v>
      </c>
      <c r="K252" s="126" t="s">
        <v>183</v>
      </c>
      <c r="L252" s="19"/>
      <c r="M252" s="131" t="s">
        <v>3</v>
      </c>
      <c r="N252" s="132" t="s">
        <v>44</v>
      </c>
      <c r="P252" s="133">
        <f>O252*H252</f>
        <v>0</v>
      </c>
      <c r="Q252" s="133">
        <v>0.25669999999999998</v>
      </c>
      <c r="R252" s="133">
        <f>Q252*H252</f>
        <v>7.6624949999999998</v>
      </c>
      <c r="S252" s="133">
        <v>0</v>
      </c>
      <c r="T252" s="134">
        <f>S252*H252</f>
        <v>0</v>
      </c>
      <c r="AR252" s="135" t="s">
        <v>139</v>
      </c>
      <c r="AT252" s="135" t="s">
        <v>122</v>
      </c>
      <c r="AU252" s="135" t="s">
        <v>128</v>
      </c>
      <c r="AY252" s="3" t="s">
        <v>119</v>
      </c>
      <c r="BE252" s="136">
        <f>IF(N252="základní",J252,0)</f>
        <v>0</v>
      </c>
      <c r="BF252" s="136">
        <f>IF(N252="snížená",J252,0)</f>
        <v>0</v>
      </c>
      <c r="BG252" s="136">
        <f>IF(N252="zákl. přenesená",J252,0)</f>
        <v>0</v>
      </c>
      <c r="BH252" s="136">
        <f>IF(N252="sníž. přenesená",J252,0)</f>
        <v>0</v>
      </c>
      <c r="BI252" s="136">
        <f>IF(N252="nulová",J252,0)</f>
        <v>0</v>
      </c>
      <c r="BJ252" s="3" t="s">
        <v>128</v>
      </c>
      <c r="BK252" s="136">
        <f>ROUND(I252*H252,2)</f>
        <v>0</v>
      </c>
      <c r="BL252" s="3" t="s">
        <v>139</v>
      </c>
      <c r="BM252" s="135" t="s">
        <v>431</v>
      </c>
    </row>
    <row r="253" spans="2:65" s="18" customFormat="1">
      <c r="B253" s="19"/>
      <c r="D253" s="137" t="s">
        <v>130</v>
      </c>
      <c r="F253" s="138" t="s">
        <v>432</v>
      </c>
      <c r="I253" s="139"/>
      <c r="L253" s="19"/>
      <c r="M253" s="140"/>
      <c r="T253" s="43"/>
      <c r="AT253" s="3" t="s">
        <v>130</v>
      </c>
      <c r="AU253" s="3" t="s">
        <v>128</v>
      </c>
    </row>
    <row r="254" spans="2:65" s="145" customFormat="1">
      <c r="B254" s="146"/>
      <c r="D254" s="143" t="s">
        <v>188</v>
      </c>
      <c r="E254" s="147" t="s">
        <v>3</v>
      </c>
      <c r="F254" s="148" t="s">
        <v>433</v>
      </c>
      <c r="H254" s="149">
        <v>29.85</v>
      </c>
      <c r="I254" s="150"/>
      <c r="L254" s="146"/>
      <c r="M254" s="151"/>
      <c r="T254" s="152"/>
      <c r="AT254" s="147" t="s">
        <v>188</v>
      </c>
      <c r="AU254" s="147" t="s">
        <v>128</v>
      </c>
      <c r="AV254" s="145" t="s">
        <v>128</v>
      </c>
      <c r="AW254" s="145" t="s">
        <v>33</v>
      </c>
      <c r="AX254" s="145" t="s">
        <v>72</v>
      </c>
      <c r="AY254" s="147" t="s">
        <v>119</v>
      </c>
    </row>
    <row r="255" spans="2:65" s="153" customFormat="1">
      <c r="B255" s="154"/>
      <c r="D255" s="143" t="s">
        <v>188</v>
      </c>
      <c r="E255" s="155" t="s">
        <v>3</v>
      </c>
      <c r="F255" s="156" t="s">
        <v>190</v>
      </c>
      <c r="H255" s="157">
        <v>29.85</v>
      </c>
      <c r="I255" s="158"/>
      <c r="L255" s="154"/>
      <c r="M255" s="159"/>
      <c r="T255" s="160"/>
      <c r="AT255" s="155" t="s">
        <v>188</v>
      </c>
      <c r="AU255" s="155" t="s">
        <v>128</v>
      </c>
      <c r="AV255" s="153" t="s">
        <v>139</v>
      </c>
      <c r="AW255" s="153" t="s">
        <v>33</v>
      </c>
      <c r="AX255" s="153" t="s">
        <v>77</v>
      </c>
      <c r="AY255" s="155" t="s">
        <v>119</v>
      </c>
    </row>
    <row r="256" spans="2:65" s="110" customFormat="1" ht="22.9" customHeight="1">
      <c r="B256" s="111"/>
      <c r="D256" s="112" t="s">
        <v>71</v>
      </c>
      <c r="E256" s="121" t="s">
        <v>143</v>
      </c>
      <c r="F256" s="121" t="s">
        <v>434</v>
      </c>
      <c r="I256" s="114"/>
      <c r="J256" s="122">
        <f>BK256</f>
        <v>0</v>
      </c>
      <c r="L256" s="111"/>
      <c r="M256" s="116"/>
      <c r="P256" s="117">
        <f>SUM(P257:P295)</f>
        <v>0</v>
      </c>
      <c r="R256" s="117">
        <f>SUM(R257:R295)</f>
        <v>8.8394000000000007E-3</v>
      </c>
      <c r="T256" s="118">
        <f>SUM(T257:T295)</f>
        <v>28.766095</v>
      </c>
      <c r="AR256" s="112" t="s">
        <v>77</v>
      </c>
      <c r="AT256" s="119" t="s">
        <v>71</v>
      </c>
      <c r="AU256" s="119" t="s">
        <v>77</v>
      </c>
      <c r="AY256" s="112" t="s">
        <v>119</v>
      </c>
      <c r="BK256" s="120">
        <f>SUM(BK257:BK295)</f>
        <v>0</v>
      </c>
    </row>
    <row r="257" spans="2:65" s="18" customFormat="1" ht="24.2" customHeight="1">
      <c r="B257" s="123"/>
      <c r="C257" s="124" t="s">
        <v>435</v>
      </c>
      <c r="D257" s="124" t="s">
        <v>122</v>
      </c>
      <c r="E257" s="125" t="s">
        <v>436</v>
      </c>
      <c r="F257" s="126" t="s">
        <v>437</v>
      </c>
      <c r="G257" s="127" t="s">
        <v>182</v>
      </c>
      <c r="H257" s="128">
        <v>642.85</v>
      </c>
      <c r="I257" s="129"/>
      <c r="J257" s="130">
        <f>ROUND(I257*H257,2)</f>
        <v>0</v>
      </c>
      <c r="K257" s="126" t="s">
        <v>183</v>
      </c>
      <c r="L257" s="19"/>
      <c r="M257" s="131" t="s">
        <v>3</v>
      </c>
      <c r="N257" s="132" t="s">
        <v>44</v>
      </c>
      <c r="P257" s="133">
        <f>O257*H257</f>
        <v>0</v>
      </c>
      <c r="Q257" s="133">
        <v>0</v>
      </c>
      <c r="R257" s="133">
        <f>Q257*H257</f>
        <v>0</v>
      </c>
      <c r="S257" s="133">
        <v>0</v>
      </c>
      <c r="T257" s="134">
        <f>S257*H257</f>
        <v>0</v>
      </c>
      <c r="AR257" s="135" t="s">
        <v>139</v>
      </c>
      <c r="AT257" s="135" t="s">
        <v>122</v>
      </c>
      <c r="AU257" s="135" t="s">
        <v>128</v>
      </c>
      <c r="AY257" s="3" t="s">
        <v>119</v>
      </c>
      <c r="BE257" s="136">
        <f>IF(N257="základní",J257,0)</f>
        <v>0</v>
      </c>
      <c r="BF257" s="136">
        <f>IF(N257="snížená",J257,0)</f>
        <v>0</v>
      </c>
      <c r="BG257" s="136">
        <f>IF(N257="zákl. přenesená",J257,0)</f>
        <v>0</v>
      </c>
      <c r="BH257" s="136">
        <f>IF(N257="sníž. přenesená",J257,0)</f>
        <v>0</v>
      </c>
      <c r="BI257" s="136">
        <f>IF(N257="nulová",J257,0)</f>
        <v>0</v>
      </c>
      <c r="BJ257" s="3" t="s">
        <v>128</v>
      </c>
      <c r="BK257" s="136">
        <f>ROUND(I257*H257,2)</f>
        <v>0</v>
      </c>
      <c r="BL257" s="3" t="s">
        <v>139</v>
      </c>
      <c r="BM257" s="135" t="s">
        <v>438</v>
      </c>
    </row>
    <row r="258" spans="2:65" s="18" customFormat="1">
      <c r="B258" s="19"/>
      <c r="D258" s="137" t="s">
        <v>130</v>
      </c>
      <c r="F258" s="138" t="s">
        <v>439</v>
      </c>
      <c r="I258" s="139"/>
      <c r="L258" s="19"/>
      <c r="M258" s="140"/>
      <c r="T258" s="43"/>
      <c r="AT258" s="3" t="s">
        <v>130</v>
      </c>
      <c r="AU258" s="3" t="s">
        <v>128</v>
      </c>
    </row>
    <row r="259" spans="2:65" s="18" customFormat="1" ht="39">
      <c r="B259" s="19"/>
      <c r="D259" s="143" t="s">
        <v>186</v>
      </c>
      <c r="F259" s="144" t="s">
        <v>440</v>
      </c>
      <c r="I259" s="139"/>
      <c r="L259" s="19"/>
      <c r="M259" s="140"/>
      <c r="T259" s="43"/>
      <c r="AT259" s="3" t="s">
        <v>186</v>
      </c>
      <c r="AU259" s="3" t="s">
        <v>128</v>
      </c>
    </row>
    <row r="260" spans="2:65" s="145" customFormat="1">
      <c r="B260" s="146"/>
      <c r="D260" s="143" t="s">
        <v>188</v>
      </c>
      <c r="E260" s="147" t="s">
        <v>3</v>
      </c>
      <c r="F260" s="148" t="s">
        <v>441</v>
      </c>
      <c r="H260" s="149">
        <v>642.85</v>
      </c>
      <c r="I260" s="150"/>
      <c r="L260" s="146"/>
      <c r="M260" s="151"/>
      <c r="T260" s="152"/>
      <c r="AT260" s="147" t="s">
        <v>188</v>
      </c>
      <c r="AU260" s="147" t="s">
        <v>128</v>
      </c>
      <c r="AV260" s="145" t="s">
        <v>128</v>
      </c>
      <c r="AW260" s="145" t="s">
        <v>33</v>
      </c>
      <c r="AX260" s="145" t="s">
        <v>72</v>
      </c>
      <c r="AY260" s="147" t="s">
        <v>119</v>
      </c>
    </row>
    <row r="261" spans="2:65" s="153" customFormat="1">
      <c r="B261" s="154"/>
      <c r="D261" s="143" t="s">
        <v>188</v>
      </c>
      <c r="E261" s="155" t="s">
        <v>3</v>
      </c>
      <c r="F261" s="156" t="s">
        <v>190</v>
      </c>
      <c r="H261" s="157">
        <v>642.85</v>
      </c>
      <c r="I261" s="158"/>
      <c r="L261" s="154"/>
      <c r="M261" s="159"/>
      <c r="T261" s="160"/>
      <c r="AT261" s="155" t="s">
        <v>188</v>
      </c>
      <c r="AU261" s="155" t="s">
        <v>128</v>
      </c>
      <c r="AV261" s="153" t="s">
        <v>139</v>
      </c>
      <c r="AW261" s="153" t="s">
        <v>33</v>
      </c>
      <c r="AX261" s="153" t="s">
        <v>77</v>
      </c>
      <c r="AY261" s="155" t="s">
        <v>119</v>
      </c>
    </row>
    <row r="262" spans="2:65" s="18" customFormat="1" ht="24.2" customHeight="1">
      <c r="B262" s="123"/>
      <c r="C262" s="124" t="s">
        <v>442</v>
      </c>
      <c r="D262" s="124" t="s">
        <v>122</v>
      </c>
      <c r="E262" s="125" t="s">
        <v>443</v>
      </c>
      <c r="F262" s="126" t="s">
        <v>444</v>
      </c>
      <c r="G262" s="127" t="s">
        <v>182</v>
      </c>
      <c r="H262" s="128">
        <v>32142.5</v>
      </c>
      <c r="I262" s="129"/>
      <c r="J262" s="130">
        <f>ROUND(I262*H262,2)</f>
        <v>0</v>
      </c>
      <c r="K262" s="126" t="s">
        <v>183</v>
      </c>
      <c r="L262" s="19"/>
      <c r="M262" s="131" t="s">
        <v>3</v>
      </c>
      <c r="N262" s="132" t="s">
        <v>44</v>
      </c>
      <c r="P262" s="133">
        <f>O262*H262</f>
        <v>0</v>
      </c>
      <c r="Q262" s="133">
        <v>0</v>
      </c>
      <c r="R262" s="133">
        <f>Q262*H262</f>
        <v>0</v>
      </c>
      <c r="S262" s="133">
        <v>0</v>
      </c>
      <c r="T262" s="134">
        <f>S262*H262</f>
        <v>0</v>
      </c>
      <c r="AR262" s="135" t="s">
        <v>139</v>
      </c>
      <c r="AT262" s="135" t="s">
        <v>122</v>
      </c>
      <c r="AU262" s="135" t="s">
        <v>128</v>
      </c>
      <c r="AY262" s="3" t="s">
        <v>119</v>
      </c>
      <c r="BE262" s="136">
        <f>IF(N262="základní",J262,0)</f>
        <v>0</v>
      </c>
      <c r="BF262" s="136">
        <f>IF(N262="snížená",J262,0)</f>
        <v>0</v>
      </c>
      <c r="BG262" s="136">
        <f>IF(N262="zákl. přenesená",J262,0)</f>
        <v>0</v>
      </c>
      <c r="BH262" s="136">
        <f>IF(N262="sníž. přenesená",J262,0)</f>
        <v>0</v>
      </c>
      <c r="BI262" s="136">
        <f>IF(N262="nulová",J262,0)</f>
        <v>0</v>
      </c>
      <c r="BJ262" s="3" t="s">
        <v>128</v>
      </c>
      <c r="BK262" s="136">
        <f>ROUND(I262*H262,2)</f>
        <v>0</v>
      </c>
      <c r="BL262" s="3" t="s">
        <v>139</v>
      </c>
      <c r="BM262" s="135" t="s">
        <v>445</v>
      </c>
    </row>
    <row r="263" spans="2:65" s="18" customFormat="1">
      <c r="B263" s="19"/>
      <c r="D263" s="137" t="s">
        <v>130</v>
      </c>
      <c r="F263" s="138" t="s">
        <v>446</v>
      </c>
      <c r="I263" s="139"/>
      <c r="L263" s="19"/>
      <c r="M263" s="140"/>
      <c r="T263" s="43"/>
      <c r="AT263" s="3" t="s">
        <v>130</v>
      </c>
      <c r="AU263" s="3" t="s">
        <v>128</v>
      </c>
    </row>
    <row r="264" spans="2:65" s="18" customFormat="1" ht="39">
      <c r="B264" s="19"/>
      <c r="D264" s="143" t="s">
        <v>186</v>
      </c>
      <c r="F264" s="144" t="s">
        <v>440</v>
      </c>
      <c r="I264" s="139"/>
      <c r="L264" s="19"/>
      <c r="M264" s="140"/>
      <c r="T264" s="43"/>
      <c r="AT264" s="3" t="s">
        <v>186</v>
      </c>
      <c r="AU264" s="3" t="s">
        <v>128</v>
      </c>
    </row>
    <row r="265" spans="2:65" s="145" customFormat="1">
      <c r="B265" s="146"/>
      <c r="D265" s="143" t="s">
        <v>188</v>
      </c>
      <c r="E265" s="147" t="s">
        <v>3</v>
      </c>
      <c r="F265" s="148" t="s">
        <v>447</v>
      </c>
      <c r="H265" s="149">
        <v>642.85</v>
      </c>
      <c r="I265" s="150"/>
      <c r="L265" s="146"/>
      <c r="M265" s="151"/>
      <c r="T265" s="152"/>
      <c r="AT265" s="147" t="s">
        <v>188</v>
      </c>
      <c r="AU265" s="147" t="s">
        <v>128</v>
      </c>
      <c r="AV265" s="145" t="s">
        <v>128</v>
      </c>
      <c r="AW265" s="145" t="s">
        <v>33</v>
      </c>
      <c r="AX265" s="145" t="s">
        <v>72</v>
      </c>
      <c r="AY265" s="147" t="s">
        <v>119</v>
      </c>
    </row>
    <row r="266" spans="2:65" s="153" customFormat="1">
      <c r="B266" s="154"/>
      <c r="D266" s="143" t="s">
        <v>188</v>
      </c>
      <c r="E266" s="155" t="s">
        <v>3</v>
      </c>
      <c r="F266" s="156" t="s">
        <v>190</v>
      </c>
      <c r="H266" s="157">
        <v>642.85</v>
      </c>
      <c r="I266" s="158"/>
      <c r="L266" s="154"/>
      <c r="M266" s="159"/>
      <c r="T266" s="160"/>
      <c r="AT266" s="155" t="s">
        <v>188</v>
      </c>
      <c r="AU266" s="155" t="s">
        <v>128</v>
      </c>
      <c r="AV266" s="153" t="s">
        <v>139</v>
      </c>
      <c r="AW266" s="153" t="s">
        <v>33</v>
      </c>
      <c r="AX266" s="153" t="s">
        <v>77</v>
      </c>
      <c r="AY266" s="155" t="s">
        <v>119</v>
      </c>
    </row>
    <row r="267" spans="2:65" s="145" customFormat="1">
      <c r="B267" s="146"/>
      <c r="D267" s="143" t="s">
        <v>188</v>
      </c>
      <c r="F267" s="148" t="s">
        <v>448</v>
      </c>
      <c r="H267" s="149">
        <v>32142.5</v>
      </c>
      <c r="I267" s="150"/>
      <c r="L267" s="146"/>
      <c r="M267" s="151"/>
      <c r="T267" s="152"/>
      <c r="AT267" s="147" t="s">
        <v>188</v>
      </c>
      <c r="AU267" s="147" t="s">
        <v>128</v>
      </c>
      <c r="AV267" s="145" t="s">
        <v>128</v>
      </c>
      <c r="AW267" s="145" t="s">
        <v>4</v>
      </c>
      <c r="AX267" s="145" t="s">
        <v>77</v>
      </c>
      <c r="AY267" s="147" t="s">
        <v>119</v>
      </c>
    </row>
    <row r="268" spans="2:65" s="18" customFormat="1" ht="24.2" customHeight="1">
      <c r="B268" s="123"/>
      <c r="C268" s="124" t="s">
        <v>449</v>
      </c>
      <c r="D268" s="124" t="s">
        <v>122</v>
      </c>
      <c r="E268" s="125" t="s">
        <v>450</v>
      </c>
      <c r="F268" s="126" t="s">
        <v>451</v>
      </c>
      <c r="G268" s="127" t="s">
        <v>182</v>
      </c>
      <c r="H268" s="128">
        <v>642.85</v>
      </c>
      <c r="I268" s="129"/>
      <c r="J268" s="130">
        <f>ROUND(I268*H268,2)</f>
        <v>0</v>
      </c>
      <c r="K268" s="126" t="s">
        <v>183</v>
      </c>
      <c r="L268" s="19"/>
      <c r="M268" s="131" t="s">
        <v>3</v>
      </c>
      <c r="N268" s="132" t="s">
        <v>44</v>
      </c>
      <c r="P268" s="133">
        <f>O268*H268</f>
        <v>0</v>
      </c>
      <c r="Q268" s="133">
        <v>0</v>
      </c>
      <c r="R268" s="133">
        <f>Q268*H268</f>
        <v>0</v>
      </c>
      <c r="S268" s="133">
        <v>0</v>
      </c>
      <c r="T268" s="134">
        <f>S268*H268</f>
        <v>0</v>
      </c>
      <c r="AR268" s="135" t="s">
        <v>139</v>
      </c>
      <c r="AT268" s="135" t="s">
        <v>122</v>
      </c>
      <c r="AU268" s="135" t="s">
        <v>128</v>
      </c>
      <c r="AY268" s="3" t="s">
        <v>119</v>
      </c>
      <c r="BE268" s="136">
        <f>IF(N268="základní",J268,0)</f>
        <v>0</v>
      </c>
      <c r="BF268" s="136">
        <f>IF(N268="snížená",J268,0)</f>
        <v>0</v>
      </c>
      <c r="BG268" s="136">
        <f>IF(N268="zákl. přenesená",J268,0)</f>
        <v>0</v>
      </c>
      <c r="BH268" s="136">
        <f>IF(N268="sníž. přenesená",J268,0)</f>
        <v>0</v>
      </c>
      <c r="BI268" s="136">
        <f>IF(N268="nulová",J268,0)</f>
        <v>0</v>
      </c>
      <c r="BJ268" s="3" t="s">
        <v>128</v>
      </c>
      <c r="BK268" s="136">
        <f>ROUND(I268*H268,2)</f>
        <v>0</v>
      </c>
      <c r="BL268" s="3" t="s">
        <v>139</v>
      </c>
      <c r="BM268" s="135" t="s">
        <v>452</v>
      </c>
    </row>
    <row r="269" spans="2:65" s="18" customFormat="1">
      <c r="B269" s="19"/>
      <c r="D269" s="137" t="s">
        <v>130</v>
      </c>
      <c r="F269" s="138" t="s">
        <v>453</v>
      </c>
      <c r="I269" s="139"/>
      <c r="L269" s="19"/>
      <c r="M269" s="140"/>
      <c r="T269" s="43"/>
      <c r="AT269" s="3" t="s">
        <v>130</v>
      </c>
      <c r="AU269" s="3" t="s">
        <v>128</v>
      </c>
    </row>
    <row r="270" spans="2:65" s="18" customFormat="1" ht="19.5">
      <c r="B270" s="19"/>
      <c r="D270" s="143" t="s">
        <v>186</v>
      </c>
      <c r="F270" s="144" t="s">
        <v>454</v>
      </c>
      <c r="I270" s="139"/>
      <c r="L270" s="19"/>
      <c r="M270" s="140"/>
      <c r="T270" s="43"/>
      <c r="AT270" s="3" t="s">
        <v>186</v>
      </c>
      <c r="AU270" s="3" t="s">
        <v>128</v>
      </c>
    </row>
    <row r="271" spans="2:65" s="18" customFormat="1" ht="16.5" customHeight="1">
      <c r="B271" s="123"/>
      <c r="C271" s="124" t="s">
        <v>455</v>
      </c>
      <c r="D271" s="124" t="s">
        <v>122</v>
      </c>
      <c r="E271" s="125" t="s">
        <v>456</v>
      </c>
      <c r="F271" s="126" t="s">
        <v>457</v>
      </c>
      <c r="G271" s="127" t="s">
        <v>182</v>
      </c>
      <c r="H271" s="128">
        <v>2209.85</v>
      </c>
      <c r="I271" s="129"/>
      <c r="J271" s="130">
        <f>ROUND(I271*H271,2)</f>
        <v>0</v>
      </c>
      <c r="K271" s="126" t="s">
        <v>183</v>
      </c>
      <c r="L271" s="19"/>
      <c r="M271" s="131" t="s">
        <v>3</v>
      </c>
      <c r="N271" s="132" t="s">
        <v>44</v>
      </c>
      <c r="P271" s="133">
        <f>O271*H271</f>
        <v>0</v>
      </c>
      <c r="Q271" s="133">
        <v>0</v>
      </c>
      <c r="R271" s="133">
        <f>Q271*H271</f>
        <v>0</v>
      </c>
      <c r="S271" s="133">
        <v>0</v>
      </c>
      <c r="T271" s="134">
        <f>S271*H271</f>
        <v>0</v>
      </c>
      <c r="AR271" s="135" t="s">
        <v>139</v>
      </c>
      <c r="AT271" s="135" t="s">
        <v>122</v>
      </c>
      <c r="AU271" s="135" t="s">
        <v>128</v>
      </c>
      <c r="AY271" s="3" t="s">
        <v>119</v>
      </c>
      <c r="BE271" s="136">
        <f>IF(N271="základní",J271,0)</f>
        <v>0</v>
      </c>
      <c r="BF271" s="136">
        <f>IF(N271="snížená",J271,0)</f>
        <v>0</v>
      </c>
      <c r="BG271" s="136">
        <f>IF(N271="zákl. přenesená",J271,0)</f>
        <v>0</v>
      </c>
      <c r="BH271" s="136">
        <f>IF(N271="sníž. přenesená",J271,0)</f>
        <v>0</v>
      </c>
      <c r="BI271" s="136">
        <f>IF(N271="nulová",J271,0)</f>
        <v>0</v>
      </c>
      <c r="BJ271" s="3" t="s">
        <v>128</v>
      </c>
      <c r="BK271" s="136">
        <f>ROUND(I271*H271,2)</f>
        <v>0</v>
      </c>
      <c r="BL271" s="3" t="s">
        <v>139</v>
      </c>
      <c r="BM271" s="135" t="s">
        <v>458</v>
      </c>
    </row>
    <row r="272" spans="2:65" s="18" customFormat="1">
      <c r="B272" s="19"/>
      <c r="D272" s="137" t="s">
        <v>130</v>
      </c>
      <c r="F272" s="138" t="s">
        <v>459</v>
      </c>
      <c r="I272" s="139"/>
      <c r="L272" s="19"/>
      <c r="M272" s="140"/>
      <c r="T272" s="43"/>
      <c r="AT272" s="3" t="s">
        <v>130</v>
      </c>
      <c r="AU272" s="3" t="s">
        <v>128</v>
      </c>
    </row>
    <row r="273" spans="2:65" s="18" customFormat="1" ht="195">
      <c r="B273" s="19"/>
      <c r="D273" s="143" t="s">
        <v>186</v>
      </c>
      <c r="F273" s="144" t="s">
        <v>460</v>
      </c>
      <c r="I273" s="139"/>
      <c r="L273" s="19"/>
      <c r="M273" s="140"/>
      <c r="T273" s="43"/>
      <c r="AT273" s="3" t="s">
        <v>186</v>
      </c>
      <c r="AU273" s="3" t="s">
        <v>128</v>
      </c>
    </row>
    <row r="274" spans="2:65" s="145" customFormat="1">
      <c r="B274" s="146"/>
      <c r="D274" s="143" t="s">
        <v>188</v>
      </c>
      <c r="E274" s="147" t="s">
        <v>3</v>
      </c>
      <c r="F274" s="148" t="s">
        <v>461</v>
      </c>
      <c r="H274" s="149">
        <v>441.97</v>
      </c>
      <c r="I274" s="150"/>
      <c r="L274" s="146"/>
      <c r="M274" s="151"/>
      <c r="T274" s="152"/>
      <c r="AT274" s="147" t="s">
        <v>188</v>
      </c>
      <c r="AU274" s="147" t="s">
        <v>128</v>
      </c>
      <c r="AV274" s="145" t="s">
        <v>128</v>
      </c>
      <c r="AW274" s="145" t="s">
        <v>33</v>
      </c>
      <c r="AX274" s="145" t="s">
        <v>72</v>
      </c>
      <c r="AY274" s="147" t="s">
        <v>119</v>
      </c>
    </row>
    <row r="275" spans="2:65" s="153" customFormat="1">
      <c r="B275" s="154"/>
      <c r="D275" s="143" t="s">
        <v>188</v>
      </c>
      <c r="E275" s="155" t="s">
        <v>3</v>
      </c>
      <c r="F275" s="156" t="s">
        <v>190</v>
      </c>
      <c r="H275" s="157">
        <v>441.97</v>
      </c>
      <c r="I275" s="158"/>
      <c r="L275" s="154"/>
      <c r="M275" s="159"/>
      <c r="T275" s="160"/>
      <c r="AT275" s="155" t="s">
        <v>188</v>
      </c>
      <c r="AU275" s="155" t="s">
        <v>128</v>
      </c>
      <c r="AV275" s="153" t="s">
        <v>139</v>
      </c>
      <c r="AW275" s="153" t="s">
        <v>33</v>
      </c>
      <c r="AX275" s="153" t="s">
        <v>77</v>
      </c>
      <c r="AY275" s="155" t="s">
        <v>119</v>
      </c>
    </row>
    <row r="276" spans="2:65" s="145" customFormat="1">
      <c r="B276" s="146"/>
      <c r="D276" s="143" t="s">
        <v>188</v>
      </c>
      <c r="F276" s="148" t="s">
        <v>462</v>
      </c>
      <c r="H276" s="149">
        <v>2209.85</v>
      </c>
      <c r="I276" s="150"/>
      <c r="L276" s="146"/>
      <c r="M276" s="151"/>
      <c r="T276" s="152"/>
      <c r="AT276" s="147" t="s">
        <v>188</v>
      </c>
      <c r="AU276" s="147" t="s">
        <v>128</v>
      </c>
      <c r="AV276" s="145" t="s">
        <v>128</v>
      </c>
      <c r="AW276" s="145" t="s">
        <v>4</v>
      </c>
      <c r="AX276" s="145" t="s">
        <v>77</v>
      </c>
      <c r="AY276" s="147" t="s">
        <v>119</v>
      </c>
    </row>
    <row r="277" spans="2:65" s="18" customFormat="1" ht="16.5" customHeight="1">
      <c r="B277" s="123"/>
      <c r="C277" s="124" t="s">
        <v>463</v>
      </c>
      <c r="D277" s="124" t="s">
        <v>122</v>
      </c>
      <c r="E277" s="125" t="s">
        <v>464</v>
      </c>
      <c r="F277" s="126" t="s">
        <v>465</v>
      </c>
      <c r="G277" s="127" t="s">
        <v>182</v>
      </c>
      <c r="H277" s="128">
        <v>883.94</v>
      </c>
      <c r="I277" s="129"/>
      <c r="J277" s="130">
        <f>ROUND(I277*H277,2)</f>
        <v>0</v>
      </c>
      <c r="K277" s="126" t="s">
        <v>183</v>
      </c>
      <c r="L277" s="19"/>
      <c r="M277" s="131" t="s">
        <v>3</v>
      </c>
      <c r="N277" s="132" t="s">
        <v>44</v>
      </c>
      <c r="P277" s="133">
        <f>O277*H277</f>
        <v>0</v>
      </c>
      <c r="Q277" s="133">
        <v>1.0000000000000001E-5</v>
      </c>
      <c r="R277" s="133">
        <f>Q277*H277</f>
        <v>8.8394000000000007E-3</v>
      </c>
      <c r="S277" s="133">
        <v>0</v>
      </c>
      <c r="T277" s="134">
        <f>S277*H277</f>
        <v>0</v>
      </c>
      <c r="AR277" s="135" t="s">
        <v>139</v>
      </c>
      <c r="AT277" s="135" t="s">
        <v>122</v>
      </c>
      <c r="AU277" s="135" t="s">
        <v>128</v>
      </c>
      <c r="AY277" s="3" t="s">
        <v>119</v>
      </c>
      <c r="BE277" s="136">
        <f>IF(N277="základní",J277,0)</f>
        <v>0</v>
      </c>
      <c r="BF277" s="136">
        <f>IF(N277="snížená",J277,0)</f>
        <v>0</v>
      </c>
      <c r="BG277" s="136">
        <f>IF(N277="zákl. přenesená",J277,0)</f>
        <v>0</v>
      </c>
      <c r="BH277" s="136">
        <f>IF(N277="sníž. přenesená",J277,0)</f>
        <v>0</v>
      </c>
      <c r="BI277" s="136">
        <f>IF(N277="nulová",J277,0)</f>
        <v>0</v>
      </c>
      <c r="BJ277" s="3" t="s">
        <v>128</v>
      </c>
      <c r="BK277" s="136">
        <f>ROUND(I277*H277,2)</f>
        <v>0</v>
      </c>
      <c r="BL277" s="3" t="s">
        <v>139</v>
      </c>
      <c r="BM277" s="135" t="s">
        <v>466</v>
      </c>
    </row>
    <row r="278" spans="2:65" s="18" customFormat="1">
      <c r="B278" s="19"/>
      <c r="D278" s="137" t="s">
        <v>130</v>
      </c>
      <c r="F278" s="138" t="s">
        <v>467</v>
      </c>
      <c r="I278" s="139"/>
      <c r="L278" s="19"/>
      <c r="M278" s="140"/>
      <c r="T278" s="43"/>
      <c r="AT278" s="3" t="s">
        <v>130</v>
      </c>
      <c r="AU278" s="3" t="s">
        <v>128</v>
      </c>
    </row>
    <row r="279" spans="2:65" s="18" customFormat="1" ht="195">
      <c r="B279" s="19"/>
      <c r="D279" s="143" t="s">
        <v>186</v>
      </c>
      <c r="F279" s="144" t="s">
        <v>460</v>
      </c>
      <c r="I279" s="139"/>
      <c r="L279" s="19"/>
      <c r="M279" s="140"/>
      <c r="T279" s="43"/>
      <c r="AT279" s="3" t="s">
        <v>186</v>
      </c>
      <c r="AU279" s="3" t="s">
        <v>128</v>
      </c>
    </row>
    <row r="280" spans="2:65" s="145" customFormat="1">
      <c r="B280" s="146"/>
      <c r="D280" s="143" t="s">
        <v>188</v>
      </c>
      <c r="E280" s="147" t="s">
        <v>3</v>
      </c>
      <c r="F280" s="148" t="s">
        <v>468</v>
      </c>
      <c r="H280" s="149">
        <v>441.97</v>
      </c>
      <c r="I280" s="150"/>
      <c r="L280" s="146"/>
      <c r="M280" s="151"/>
      <c r="T280" s="152"/>
      <c r="AT280" s="147" t="s">
        <v>188</v>
      </c>
      <c r="AU280" s="147" t="s">
        <v>128</v>
      </c>
      <c r="AV280" s="145" t="s">
        <v>128</v>
      </c>
      <c r="AW280" s="145" t="s">
        <v>33</v>
      </c>
      <c r="AX280" s="145" t="s">
        <v>72</v>
      </c>
      <c r="AY280" s="147" t="s">
        <v>119</v>
      </c>
    </row>
    <row r="281" spans="2:65" s="153" customFormat="1">
      <c r="B281" s="154"/>
      <c r="D281" s="143" t="s">
        <v>188</v>
      </c>
      <c r="E281" s="155" t="s">
        <v>3</v>
      </c>
      <c r="F281" s="156" t="s">
        <v>190</v>
      </c>
      <c r="H281" s="157">
        <v>441.97</v>
      </c>
      <c r="I281" s="158"/>
      <c r="L281" s="154"/>
      <c r="M281" s="159"/>
      <c r="T281" s="160"/>
      <c r="AT281" s="155" t="s">
        <v>188</v>
      </c>
      <c r="AU281" s="155" t="s">
        <v>128</v>
      </c>
      <c r="AV281" s="153" t="s">
        <v>139</v>
      </c>
      <c r="AW281" s="153" t="s">
        <v>33</v>
      </c>
      <c r="AX281" s="153" t="s">
        <v>77</v>
      </c>
      <c r="AY281" s="155" t="s">
        <v>119</v>
      </c>
    </row>
    <row r="282" spans="2:65" s="145" customFormat="1">
      <c r="B282" s="146"/>
      <c r="D282" s="143" t="s">
        <v>188</v>
      </c>
      <c r="F282" s="148" t="s">
        <v>469</v>
      </c>
      <c r="H282" s="149">
        <v>883.94</v>
      </c>
      <c r="I282" s="150"/>
      <c r="L282" s="146"/>
      <c r="M282" s="151"/>
      <c r="T282" s="152"/>
      <c r="AT282" s="147" t="s">
        <v>188</v>
      </c>
      <c r="AU282" s="147" t="s">
        <v>128</v>
      </c>
      <c r="AV282" s="145" t="s">
        <v>128</v>
      </c>
      <c r="AW282" s="145" t="s">
        <v>4</v>
      </c>
      <c r="AX282" s="145" t="s">
        <v>77</v>
      </c>
      <c r="AY282" s="147" t="s">
        <v>119</v>
      </c>
    </row>
    <row r="283" spans="2:65" s="18" customFormat="1" ht="16.5" customHeight="1">
      <c r="B283" s="123"/>
      <c r="C283" s="124" t="s">
        <v>470</v>
      </c>
      <c r="D283" s="124" t="s">
        <v>122</v>
      </c>
      <c r="E283" s="125" t="s">
        <v>471</v>
      </c>
      <c r="F283" s="126" t="s">
        <v>472</v>
      </c>
      <c r="G283" s="127" t="s">
        <v>215</v>
      </c>
      <c r="H283" s="128">
        <v>1.419</v>
      </c>
      <c r="I283" s="129"/>
      <c r="J283" s="130">
        <f>ROUND(I283*H283,2)</f>
        <v>0</v>
      </c>
      <c r="K283" s="126" t="s">
        <v>183</v>
      </c>
      <c r="L283" s="19"/>
      <c r="M283" s="131" t="s">
        <v>3</v>
      </c>
      <c r="N283" s="132" t="s">
        <v>44</v>
      </c>
      <c r="P283" s="133">
        <f>O283*H283</f>
        <v>0</v>
      </c>
      <c r="Q283" s="133">
        <v>0</v>
      </c>
      <c r="R283" s="133">
        <f>Q283*H283</f>
        <v>0</v>
      </c>
      <c r="S283" s="133">
        <v>2.2000000000000002</v>
      </c>
      <c r="T283" s="134">
        <f>S283*H283</f>
        <v>3.1218000000000004</v>
      </c>
      <c r="AR283" s="135" t="s">
        <v>139</v>
      </c>
      <c r="AT283" s="135" t="s">
        <v>122</v>
      </c>
      <c r="AU283" s="135" t="s">
        <v>128</v>
      </c>
      <c r="AY283" s="3" t="s">
        <v>119</v>
      </c>
      <c r="BE283" s="136">
        <f>IF(N283="základní",J283,0)</f>
        <v>0</v>
      </c>
      <c r="BF283" s="136">
        <f>IF(N283="snížená",J283,0)</f>
        <v>0</v>
      </c>
      <c r="BG283" s="136">
        <f>IF(N283="zákl. přenesená",J283,0)</f>
        <v>0</v>
      </c>
      <c r="BH283" s="136">
        <f>IF(N283="sníž. přenesená",J283,0)</f>
        <v>0</v>
      </c>
      <c r="BI283" s="136">
        <f>IF(N283="nulová",J283,0)</f>
        <v>0</v>
      </c>
      <c r="BJ283" s="3" t="s">
        <v>128</v>
      </c>
      <c r="BK283" s="136">
        <f>ROUND(I283*H283,2)</f>
        <v>0</v>
      </c>
      <c r="BL283" s="3" t="s">
        <v>139</v>
      </c>
      <c r="BM283" s="135" t="s">
        <v>473</v>
      </c>
    </row>
    <row r="284" spans="2:65" s="18" customFormat="1">
      <c r="B284" s="19"/>
      <c r="D284" s="137" t="s">
        <v>130</v>
      </c>
      <c r="F284" s="138" t="s">
        <v>474</v>
      </c>
      <c r="I284" s="139"/>
      <c r="L284" s="19"/>
      <c r="M284" s="140"/>
      <c r="T284" s="43"/>
      <c r="AT284" s="3" t="s">
        <v>130</v>
      </c>
      <c r="AU284" s="3" t="s">
        <v>128</v>
      </c>
    </row>
    <row r="285" spans="2:65" s="145" customFormat="1">
      <c r="B285" s="146"/>
      <c r="D285" s="143" t="s">
        <v>188</v>
      </c>
      <c r="E285" s="147" t="s">
        <v>3</v>
      </c>
      <c r="F285" s="148" t="s">
        <v>475</v>
      </c>
      <c r="H285" s="149">
        <v>1.419</v>
      </c>
      <c r="I285" s="150"/>
      <c r="L285" s="146"/>
      <c r="M285" s="151"/>
      <c r="T285" s="152"/>
      <c r="AT285" s="147" t="s">
        <v>188</v>
      </c>
      <c r="AU285" s="147" t="s">
        <v>128</v>
      </c>
      <c r="AV285" s="145" t="s">
        <v>128</v>
      </c>
      <c r="AW285" s="145" t="s">
        <v>33</v>
      </c>
      <c r="AX285" s="145" t="s">
        <v>72</v>
      </c>
      <c r="AY285" s="147" t="s">
        <v>119</v>
      </c>
    </row>
    <row r="286" spans="2:65" s="153" customFormat="1">
      <c r="B286" s="154"/>
      <c r="D286" s="143" t="s">
        <v>188</v>
      </c>
      <c r="E286" s="155" t="s">
        <v>3</v>
      </c>
      <c r="F286" s="156" t="s">
        <v>190</v>
      </c>
      <c r="H286" s="157">
        <v>1.419</v>
      </c>
      <c r="I286" s="158"/>
      <c r="L286" s="154"/>
      <c r="M286" s="159"/>
      <c r="T286" s="160"/>
      <c r="AT286" s="155" t="s">
        <v>188</v>
      </c>
      <c r="AU286" s="155" t="s">
        <v>128</v>
      </c>
      <c r="AV286" s="153" t="s">
        <v>139</v>
      </c>
      <c r="AW286" s="153" t="s">
        <v>33</v>
      </c>
      <c r="AX286" s="153" t="s">
        <v>77</v>
      </c>
      <c r="AY286" s="155" t="s">
        <v>119</v>
      </c>
    </row>
    <row r="287" spans="2:65" s="18" customFormat="1" ht="24.2" customHeight="1">
      <c r="B287" s="123"/>
      <c r="C287" s="124" t="s">
        <v>476</v>
      </c>
      <c r="D287" s="124" t="s">
        <v>122</v>
      </c>
      <c r="E287" s="125" t="s">
        <v>477</v>
      </c>
      <c r="F287" s="126" t="s">
        <v>478</v>
      </c>
      <c r="G287" s="127" t="s">
        <v>182</v>
      </c>
      <c r="H287" s="128">
        <v>14.04</v>
      </c>
      <c r="I287" s="129"/>
      <c r="J287" s="130">
        <f>ROUND(I287*H287,2)</f>
        <v>0</v>
      </c>
      <c r="K287" s="126" t="s">
        <v>183</v>
      </c>
      <c r="L287" s="19"/>
      <c r="M287" s="131" t="s">
        <v>3</v>
      </c>
      <c r="N287" s="132" t="s">
        <v>44</v>
      </c>
      <c r="P287" s="133">
        <f>O287*H287</f>
        <v>0</v>
      </c>
      <c r="Q287" s="133">
        <v>0</v>
      </c>
      <c r="R287" s="133">
        <f>Q287*H287</f>
        <v>0</v>
      </c>
      <c r="S287" s="133">
        <v>0.27</v>
      </c>
      <c r="T287" s="134">
        <f>S287*H287</f>
        <v>3.7907999999999999</v>
      </c>
      <c r="AR287" s="135" t="s">
        <v>139</v>
      </c>
      <c r="AT287" s="135" t="s">
        <v>122</v>
      </c>
      <c r="AU287" s="135" t="s">
        <v>128</v>
      </c>
      <c r="AY287" s="3" t="s">
        <v>119</v>
      </c>
      <c r="BE287" s="136">
        <f>IF(N287="základní",J287,0)</f>
        <v>0</v>
      </c>
      <c r="BF287" s="136">
        <f>IF(N287="snížená",J287,0)</f>
        <v>0</v>
      </c>
      <c r="BG287" s="136">
        <f>IF(N287="zákl. přenesená",J287,0)</f>
        <v>0</v>
      </c>
      <c r="BH287" s="136">
        <f>IF(N287="sníž. přenesená",J287,0)</f>
        <v>0</v>
      </c>
      <c r="BI287" s="136">
        <f>IF(N287="nulová",J287,0)</f>
        <v>0</v>
      </c>
      <c r="BJ287" s="3" t="s">
        <v>128</v>
      </c>
      <c r="BK287" s="136">
        <f>ROUND(I287*H287,2)</f>
        <v>0</v>
      </c>
      <c r="BL287" s="3" t="s">
        <v>139</v>
      </c>
      <c r="BM287" s="135" t="s">
        <v>479</v>
      </c>
    </row>
    <row r="288" spans="2:65" s="18" customFormat="1">
      <c r="B288" s="19"/>
      <c r="D288" s="137" t="s">
        <v>130</v>
      </c>
      <c r="F288" s="138" t="s">
        <v>480</v>
      </c>
      <c r="I288" s="139"/>
      <c r="L288" s="19"/>
      <c r="M288" s="140"/>
      <c r="T288" s="43"/>
      <c r="AT288" s="3" t="s">
        <v>130</v>
      </c>
      <c r="AU288" s="3" t="s">
        <v>128</v>
      </c>
    </row>
    <row r="289" spans="2:65" s="171" customFormat="1">
      <c r="B289" s="172"/>
      <c r="D289" s="143" t="s">
        <v>188</v>
      </c>
      <c r="E289" s="173" t="s">
        <v>3</v>
      </c>
      <c r="F289" s="174" t="s">
        <v>481</v>
      </c>
      <c r="H289" s="173" t="s">
        <v>3</v>
      </c>
      <c r="I289" s="175"/>
      <c r="L289" s="172"/>
      <c r="M289" s="176"/>
      <c r="T289" s="177"/>
      <c r="AT289" s="173" t="s">
        <v>188</v>
      </c>
      <c r="AU289" s="173" t="s">
        <v>128</v>
      </c>
      <c r="AV289" s="171" t="s">
        <v>77</v>
      </c>
      <c r="AW289" s="171" t="s">
        <v>33</v>
      </c>
      <c r="AX289" s="171" t="s">
        <v>72</v>
      </c>
      <c r="AY289" s="173" t="s">
        <v>119</v>
      </c>
    </row>
    <row r="290" spans="2:65" s="145" customFormat="1">
      <c r="B290" s="146"/>
      <c r="D290" s="143" t="s">
        <v>188</v>
      </c>
      <c r="E290" s="147" t="s">
        <v>3</v>
      </c>
      <c r="F290" s="148" t="s">
        <v>482</v>
      </c>
      <c r="H290" s="149">
        <v>14.04</v>
      </c>
      <c r="I290" s="150"/>
      <c r="L290" s="146"/>
      <c r="M290" s="151"/>
      <c r="T290" s="152"/>
      <c r="AT290" s="147" t="s">
        <v>188</v>
      </c>
      <c r="AU290" s="147" t="s">
        <v>128</v>
      </c>
      <c r="AV290" s="145" t="s">
        <v>128</v>
      </c>
      <c r="AW290" s="145" t="s">
        <v>33</v>
      </c>
      <c r="AX290" s="145" t="s">
        <v>72</v>
      </c>
      <c r="AY290" s="147" t="s">
        <v>119</v>
      </c>
    </row>
    <row r="291" spans="2:65" s="153" customFormat="1">
      <c r="B291" s="154"/>
      <c r="D291" s="143" t="s">
        <v>188</v>
      </c>
      <c r="E291" s="155" t="s">
        <v>3</v>
      </c>
      <c r="F291" s="156" t="s">
        <v>190</v>
      </c>
      <c r="H291" s="157">
        <v>14.04</v>
      </c>
      <c r="I291" s="158"/>
      <c r="L291" s="154"/>
      <c r="M291" s="159"/>
      <c r="T291" s="160"/>
      <c r="AT291" s="155" t="s">
        <v>188</v>
      </c>
      <c r="AU291" s="155" t="s">
        <v>128</v>
      </c>
      <c r="AV291" s="153" t="s">
        <v>139</v>
      </c>
      <c r="AW291" s="153" t="s">
        <v>33</v>
      </c>
      <c r="AX291" s="153" t="s">
        <v>77</v>
      </c>
      <c r="AY291" s="155" t="s">
        <v>119</v>
      </c>
    </row>
    <row r="292" spans="2:65" s="18" customFormat="1" ht="24.2" customHeight="1">
      <c r="B292" s="123"/>
      <c r="C292" s="124" t="s">
        <v>483</v>
      </c>
      <c r="D292" s="124" t="s">
        <v>122</v>
      </c>
      <c r="E292" s="125" t="s">
        <v>484</v>
      </c>
      <c r="F292" s="126" t="s">
        <v>485</v>
      </c>
      <c r="G292" s="127" t="s">
        <v>182</v>
      </c>
      <c r="H292" s="128">
        <v>590.63499999999999</v>
      </c>
      <c r="I292" s="129"/>
      <c r="J292" s="130">
        <f>ROUND(I292*H292,2)</f>
        <v>0</v>
      </c>
      <c r="K292" s="126" t="s">
        <v>183</v>
      </c>
      <c r="L292" s="19"/>
      <c r="M292" s="131" t="s">
        <v>3</v>
      </c>
      <c r="N292" s="132" t="s">
        <v>44</v>
      </c>
      <c r="P292" s="133">
        <f>O292*H292</f>
        <v>0</v>
      </c>
      <c r="Q292" s="133">
        <v>0</v>
      </c>
      <c r="R292" s="133">
        <f>Q292*H292</f>
        <v>0</v>
      </c>
      <c r="S292" s="133">
        <v>3.6999999999999998E-2</v>
      </c>
      <c r="T292" s="134">
        <f>S292*H292</f>
        <v>21.853494999999999</v>
      </c>
      <c r="AR292" s="135" t="s">
        <v>139</v>
      </c>
      <c r="AT292" s="135" t="s">
        <v>122</v>
      </c>
      <c r="AU292" s="135" t="s">
        <v>128</v>
      </c>
      <c r="AY292" s="3" t="s">
        <v>119</v>
      </c>
      <c r="BE292" s="136">
        <f>IF(N292="základní",J292,0)</f>
        <v>0</v>
      </c>
      <c r="BF292" s="136">
        <f>IF(N292="snížená",J292,0)</f>
        <v>0</v>
      </c>
      <c r="BG292" s="136">
        <f>IF(N292="zákl. přenesená",J292,0)</f>
        <v>0</v>
      </c>
      <c r="BH292" s="136">
        <f>IF(N292="sníž. přenesená",J292,0)</f>
        <v>0</v>
      </c>
      <c r="BI292" s="136">
        <f>IF(N292="nulová",J292,0)</f>
        <v>0</v>
      </c>
      <c r="BJ292" s="3" t="s">
        <v>128</v>
      </c>
      <c r="BK292" s="136">
        <f>ROUND(I292*H292,2)</f>
        <v>0</v>
      </c>
      <c r="BL292" s="3" t="s">
        <v>139</v>
      </c>
      <c r="BM292" s="135" t="s">
        <v>486</v>
      </c>
    </row>
    <row r="293" spans="2:65" s="18" customFormat="1">
      <c r="B293" s="19"/>
      <c r="D293" s="137" t="s">
        <v>130</v>
      </c>
      <c r="F293" s="138" t="s">
        <v>487</v>
      </c>
      <c r="I293" s="139"/>
      <c r="L293" s="19"/>
      <c r="M293" s="140"/>
      <c r="T293" s="43"/>
      <c r="AT293" s="3" t="s">
        <v>130</v>
      </c>
      <c r="AU293" s="3" t="s">
        <v>128</v>
      </c>
    </row>
    <row r="294" spans="2:65" s="145" customFormat="1">
      <c r="B294" s="146"/>
      <c r="D294" s="143" t="s">
        <v>188</v>
      </c>
      <c r="E294" s="147" t="s">
        <v>3</v>
      </c>
      <c r="F294" s="148" t="s">
        <v>488</v>
      </c>
      <c r="H294" s="149">
        <v>590.63499999999999</v>
      </c>
      <c r="I294" s="150"/>
      <c r="L294" s="146"/>
      <c r="M294" s="151"/>
      <c r="T294" s="152"/>
      <c r="AT294" s="147" t="s">
        <v>188</v>
      </c>
      <c r="AU294" s="147" t="s">
        <v>128</v>
      </c>
      <c r="AV294" s="145" t="s">
        <v>128</v>
      </c>
      <c r="AW294" s="145" t="s">
        <v>33</v>
      </c>
      <c r="AX294" s="145" t="s">
        <v>72</v>
      </c>
      <c r="AY294" s="147" t="s">
        <v>119</v>
      </c>
    </row>
    <row r="295" spans="2:65" s="153" customFormat="1">
      <c r="B295" s="154"/>
      <c r="D295" s="143" t="s">
        <v>188</v>
      </c>
      <c r="E295" s="155" t="s">
        <v>3</v>
      </c>
      <c r="F295" s="156" t="s">
        <v>190</v>
      </c>
      <c r="H295" s="157">
        <v>590.63499999999999</v>
      </c>
      <c r="I295" s="158"/>
      <c r="L295" s="154"/>
      <c r="M295" s="159"/>
      <c r="T295" s="160"/>
      <c r="AT295" s="155" t="s">
        <v>188</v>
      </c>
      <c r="AU295" s="155" t="s">
        <v>128</v>
      </c>
      <c r="AV295" s="153" t="s">
        <v>139</v>
      </c>
      <c r="AW295" s="153" t="s">
        <v>33</v>
      </c>
      <c r="AX295" s="153" t="s">
        <v>77</v>
      </c>
      <c r="AY295" s="155" t="s">
        <v>119</v>
      </c>
    </row>
    <row r="296" spans="2:65" s="110" customFormat="1" ht="22.9" customHeight="1">
      <c r="B296" s="111"/>
      <c r="D296" s="112" t="s">
        <v>71</v>
      </c>
      <c r="E296" s="121" t="s">
        <v>489</v>
      </c>
      <c r="F296" s="121" t="s">
        <v>490</v>
      </c>
      <c r="I296" s="114"/>
      <c r="J296" s="122">
        <f>BK296</f>
        <v>0</v>
      </c>
      <c r="L296" s="111"/>
      <c r="M296" s="116"/>
      <c r="P296" s="117">
        <f>SUM(P297:P309)</f>
        <v>0</v>
      </c>
      <c r="R296" s="117">
        <f>SUM(R297:R309)</f>
        <v>0</v>
      </c>
      <c r="T296" s="118">
        <f>SUM(T297:T309)</f>
        <v>0</v>
      </c>
      <c r="AR296" s="112" t="s">
        <v>77</v>
      </c>
      <c r="AT296" s="119" t="s">
        <v>71</v>
      </c>
      <c r="AU296" s="119" t="s">
        <v>77</v>
      </c>
      <c r="AY296" s="112" t="s">
        <v>119</v>
      </c>
      <c r="BK296" s="120">
        <f>SUM(BK297:BK309)</f>
        <v>0</v>
      </c>
    </row>
    <row r="297" spans="2:65" s="18" customFormat="1" ht="24.2" customHeight="1">
      <c r="B297" s="123"/>
      <c r="C297" s="124" t="s">
        <v>491</v>
      </c>
      <c r="D297" s="124" t="s">
        <v>122</v>
      </c>
      <c r="E297" s="125" t="s">
        <v>492</v>
      </c>
      <c r="F297" s="126" t="s">
        <v>493</v>
      </c>
      <c r="G297" s="127" t="s">
        <v>494</v>
      </c>
      <c r="H297" s="128">
        <v>59.338000000000001</v>
      </c>
      <c r="I297" s="129"/>
      <c r="J297" s="130">
        <f>ROUND(I297*H297,2)</f>
        <v>0</v>
      </c>
      <c r="K297" s="126" t="s">
        <v>183</v>
      </c>
      <c r="L297" s="19"/>
      <c r="M297" s="131" t="s">
        <v>3</v>
      </c>
      <c r="N297" s="132" t="s">
        <v>44</v>
      </c>
      <c r="P297" s="133">
        <f>O297*H297</f>
        <v>0</v>
      </c>
      <c r="Q297" s="133">
        <v>0</v>
      </c>
      <c r="R297" s="133">
        <f>Q297*H297</f>
        <v>0</v>
      </c>
      <c r="S297" s="133">
        <v>0</v>
      </c>
      <c r="T297" s="134">
        <f>S297*H297</f>
        <v>0</v>
      </c>
      <c r="AR297" s="135" t="s">
        <v>139</v>
      </c>
      <c r="AT297" s="135" t="s">
        <v>122</v>
      </c>
      <c r="AU297" s="135" t="s">
        <v>128</v>
      </c>
      <c r="AY297" s="3" t="s">
        <v>119</v>
      </c>
      <c r="BE297" s="136">
        <f>IF(N297="základní",J297,0)</f>
        <v>0</v>
      </c>
      <c r="BF297" s="136">
        <f>IF(N297="snížená",J297,0)</f>
        <v>0</v>
      </c>
      <c r="BG297" s="136">
        <f>IF(N297="zákl. přenesená",J297,0)</f>
        <v>0</v>
      </c>
      <c r="BH297" s="136">
        <f>IF(N297="sníž. přenesená",J297,0)</f>
        <v>0</v>
      </c>
      <c r="BI297" s="136">
        <f>IF(N297="nulová",J297,0)</f>
        <v>0</v>
      </c>
      <c r="BJ297" s="3" t="s">
        <v>128</v>
      </c>
      <c r="BK297" s="136">
        <f>ROUND(I297*H297,2)</f>
        <v>0</v>
      </c>
      <c r="BL297" s="3" t="s">
        <v>139</v>
      </c>
      <c r="BM297" s="135" t="s">
        <v>495</v>
      </c>
    </row>
    <row r="298" spans="2:65" s="18" customFormat="1">
      <c r="B298" s="19"/>
      <c r="D298" s="137" t="s">
        <v>130</v>
      </c>
      <c r="F298" s="138" t="s">
        <v>496</v>
      </c>
      <c r="I298" s="139"/>
      <c r="L298" s="19"/>
      <c r="M298" s="140"/>
      <c r="T298" s="43"/>
      <c r="AT298" s="3" t="s">
        <v>130</v>
      </c>
      <c r="AU298" s="3" t="s">
        <v>128</v>
      </c>
    </row>
    <row r="299" spans="2:65" s="18" customFormat="1" ht="21.75" customHeight="1">
      <c r="B299" s="123"/>
      <c r="C299" s="124" t="s">
        <v>497</v>
      </c>
      <c r="D299" s="124" t="s">
        <v>122</v>
      </c>
      <c r="E299" s="125" t="s">
        <v>498</v>
      </c>
      <c r="F299" s="126" t="s">
        <v>499</v>
      </c>
      <c r="G299" s="127" t="s">
        <v>494</v>
      </c>
      <c r="H299" s="128">
        <v>59.338000000000001</v>
      </c>
      <c r="I299" s="129"/>
      <c r="J299" s="130">
        <f>ROUND(I299*H299,2)</f>
        <v>0</v>
      </c>
      <c r="K299" s="126" t="s">
        <v>183</v>
      </c>
      <c r="L299" s="19"/>
      <c r="M299" s="131" t="s">
        <v>3</v>
      </c>
      <c r="N299" s="132" t="s">
        <v>44</v>
      </c>
      <c r="P299" s="133">
        <f>O299*H299</f>
        <v>0</v>
      </c>
      <c r="Q299" s="133">
        <v>0</v>
      </c>
      <c r="R299" s="133">
        <f>Q299*H299</f>
        <v>0</v>
      </c>
      <c r="S299" s="133">
        <v>0</v>
      </c>
      <c r="T299" s="134">
        <f>S299*H299</f>
        <v>0</v>
      </c>
      <c r="AR299" s="135" t="s">
        <v>139</v>
      </c>
      <c r="AT299" s="135" t="s">
        <v>122</v>
      </c>
      <c r="AU299" s="135" t="s">
        <v>128</v>
      </c>
      <c r="AY299" s="3" t="s">
        <v>119</v>
      </c>
      <c r="BE299" s="136">
        <f>IF(N299="základní",J299,0)</f>
        <v>0</v>
      </c>
      <c r="BF299" s="136">
        <f>IF(N299="snížená",J299,0)</f>
        <v>0</v>
      </c>
      <c r="BG299" s="136">
        <f>IF(N299="zákl. přenesená",J299,0)</f>
        <v>0</v>
      </c>
      <c r="BH299" s="136">
        <f>IF(N299="sníž. přenesená",J299,0)</f>
        <v>0</v>
      </c>
      <c r="BI299" s="136">
        <f>IF(N299="nulová",J299,0)</f>
        <v>0</v>
      </c>
      <c r="BJ299" s="3" t="s">
        <v>128</v>
      </c>
      <c r="BK299" s="136">
        <f>ROUND(I299*H299,2)</f>
        <v>0</v>
      </c>
      <c r="BL299" s="3" t="s">
        <v>139</v>
      </c>
      <c r="BM299" s="135" t="s">
        <v>500</v>
      </c>
    </row>
    <row r="300" spans="2:65" s="18" customFormat="1">
      <c r="B300" s="19"/>
      <c r="D300" s="137" t="s">
        <v>130</v>
      </c>
      <c r="F300" s="138" t="s">
        <v>501</v>
      </c>
      <c r="I300" s="139"/>
      <c r="L300" s="19"/>
      <c r="M300" s="140"/>
      <c r="T300" s="43"/>
      <c r="AT300" s="3" t="s">
        <v>130</v>
      </c>
      <c r="AU300" s="3" t="s">
        <v>128</v>
      </c>
    </row>
    <row r="301" spans="2:65" s="18" customFormat="1" ht="78">
      <c r="B301" s="19"/>
      <c r="D301" s="143" t="s">
        <v>186</v>
      </c>
      <c r="F301" s="144" t="s">
        <v>502</v>
      </c>
      <c r="I301" s="139"/>
      <c r="L301" s="19"/>
      <c r="M301" s="140"/>
      <c r="T301" s="43"/>
      <c r="AT301" s="3" t="s">
        <v>186</v>
      </c>
      <c r="AU301" s="3" t="s">
        <v>128</v>
      </c>
    </row>
    <row r="302" spans="2:65" s="18" customFormat="1" ht="24.2" customHeight="1">
      <c r="B302" s="123"/>
      <c r="C302" s="124" t="s">
        <v>503</v>
      </c>
      <c r="D302" s="124" t="s">
        <v>122</v>
      </c>
      <c r="E302" s="125" t="s">
        <v>504</v>
      </c>
      <c r="F302" s="126" t="s">
        <v>505</v>
      </c>
      <c r="G302" s="127" t="s">
        <v>494</v>
      </c>
      <c r="H302" s="128">
        <v>1127.0609999999999</v>
      </c>
      <c r="I302" s="129"/>
      <c r="J302" s="130">
        <f>ROUND(I302*H302,2)</f>
        <v>0</v>
      </c>
      <c r="K302" s="126" t="s">
        <v>183</v>
      </c>
      <c r="L302" s="19"/>
      <c r="M302" s="131" t="s">
        <v>3</v>
      </c>
      <c r="N302" s="132" t="s">
        <v>44</v>
      </c>
      <c r="P302" s="133">
        <f>O302*H302</f>
        <v>0</v>
      </c>
      <c r="Q302" s="133">
        <v>0</v>
      </c>
      <c r="R302" s="133">
        <f>Q302*H302</f>
        <v>0</v>
      </c>
      <c r="S302" s="133">
        <v>0</v>
      </c>
      <c r="T302" s="134">
        <f>S302*H302</f>
        <v>0</v>
      </c>
      <c r="AR302" s="135" t="s">
        <v>139</v>
      </c>
      <c r="AT302" s="135" t="s">
        <v>122</v>
      </c>
      <c r="AU302" s="135" t="s">
        <v>128</v>
      </c>
      <c r="AY302" s="3" t="s">
        <v>119</v>
      </c>
      <c r="BE302" s="136">
        <f>IF(N302="základní",J302,0)</f>
        <v>0</v>
      </c>
      <c r="BF302" s="136">
        <f>IF(N302="snížená",J302,0)</f>
        <v>0</v>
      </c>
      <c r="BG302" s="136">
        <f>IF(N302="zákl. přenesená",J302,0)</f>
        <v>0</v>
      </c>
      <c r="BH302" s="136">
        <f>IF(N302="sníž. přenesená",J302,0)</f>
        <v>0</v>
      </c>
      <c r="BI302" s="136">
        <f>IF(N302="nulová",J302,0)</f>
        <v>0</v>
      </c>
      <c r="BJ302" s="3" t="s">
        <v>128</v>
      </c>
      <c r="BK302" s="136">
        <f>ROUND(I302*H302,2)</f>
        <v>0</v>
      </c>
      <c r="BL302" s="3" t="s">
        <v>139</v>
      </c>
      <c r="BM302" s="135" t="s">
        <v>506</v>
      </c>
    </row>
    <row r="303" spans="2:65" s="18" customFormat="1">
      <c r="B303" s="19"/>
      <c r="D303" s="137" t="s">
        <v>130</v>
      </c>
      <c r="F303" s="138" t="s">
        <v>507</v>
      </c>
      <c r="I303" s="139"/>
      <c r="L303" s="19"/>
      <c r="M303" s="140"/>
      <c r="T303" s="43"/>
      <c r="AT303" s="3" t="s">
        <v>130</v>
      </c>
      <c r="AU303" s="3" t="s">
        <v>128</v>
      </c>
    </row>
    <row r="304" spans="2:65" s="18" customFormat="1" ht="48.75">
      <c r="B304" s="19"/>
      <c r="D304" s="143" t="s">
        <v>186</v>
      </c>
      <c r="F304" s="144" t="s">
        <v>508</v>
      </c>
      <c r="I304" s="139"/>
      <c r="L304" s="19"/>
      <c r="M304" s="140"/>
      <c r="T304" s="43"/>
      <c r="AT304" s="3" t="s">
        <v>186</v>
      </c>
      <c r="AU304" s="3" t="s">
        <v>128</v>
      </c>
    </row>
    <row r="305" spans="2:65" s="145" customFormat="1">
      <c r="B305" s="146"/>
      <c r="D305" s="143" t="s">
        <v>188</v>
      </c>
      <c r="E305" s="147" t="s">
        <v>3</v>
      </c>
      <c r="F305" s="148" t="s">
        <v>509</v>
      </c>
      <c r="H305" s="149">
        <v>59.319000000000003</v>
      </c>
      <c r="I305" s="150"/>
      <c r="L305" s="146"/>
      <c r="M305" s="151"/>
      <c r="T305" s="152"/>
      <c r="AT305" s="147" t="s">
        <v>188</v>
      </c>
      <c r="AU305" s="147" t="s">
        <v>128</v>
      </c>
      <c r="AV305" s="145" t="s">
        <v>128</v>
      </c>
      <c r="AW305" s="145" t="s">
        <v>33</v>
      </c>
      <c r="AX305" s="145" t="s">
        <v>72</v>
      </c>
      <c r="AY305" s="147" t="s">
        <v>119</v>
      </c>
    </row>
    <row r="306" spans="2:65" s="153" customFormat="1">
      <c r="B306" s="154"/>
      <c r="D306" s="143" t="s">
        <v>188</v>
      </c>
      <c r="E306" s="155" t="s">
        <v>3</v>
      </c>
      <c r="F306" s="156" t="s">
        <v>190</v>
      </c>
      <c r="H306" s="157">
        <v>59.319000000000003</v>
      </c>
      <c r="I306" s="158"/>
      <c r="L306" s="154"/>
      <c r="M306" s="159"/>
      <c r="T306" s="160"/>
      <c r="AT306" s="155" t="s">
        <v>188</v>
      </c>
      <c r="AU306" s="155" t="s">
        <v>128</v>
      </c>
      <c r="AV306" s="153" t="s">
        <v>139</v>
      </c>
      <c r="AW306" s="153" t="s">
        <v>33</v>
      </c>
      <c r="AX306" s="153" t="s">
        <v>77</v>
      </c>
      <c r="AY306" s="155" t="s">
        <v>119</v>
      </c>
    </row>
    <row r="307" spans="2:65" s="145" customFormat="1">
      <c r="B307" s="146"/>
      <c r="D307" s="143" t="s">
        <v>188</v>
      </c>
      <c r="F307" s="148" t="s">
        <v>510</v>
      </c>
      <c r="H307" s="149">
        <v>1127.0609999999999</v>
      </c>
      <c r="I307" s="150"/>
      <c r="L307" s="146"/>
      <c r="M307" s="151"/>
      <c r="T307" s="152"/>
      <c r="AT307" s="147" t="s">
        <v>188</v>
      </c>
      <c r="AU307" s="147" t="s">
        <v>128</v>
      </c>
      <c r="AV307" s="145" t="s">
        <v>128</v>
      </c>
      <c r="AW307" s="145" t="s">
        <v>4</v>
      </c>
      <c r="AX307" s="145" t="s">
        <v>77</v>
      </c>
      <c r="AY307" s="147" t="s">
        <v>119</v>
      </c>
    </row>
    <row r="308" spans="2:65" s="18" customFormat="1" ht="24.2" customHeight="1">
      <c r="B308" s="123"/>
      <c r="C308" s="124" t="s">
        <v>511</v>
      </c>
      <c r="D308" s="124" t="s">
        <v>122</v>
      </c>
      <c r="E308" s="125" t="s">
        <v>512</v>
      </c>
      <c r="F308" s="126" t="s">
        <v>513</v>
      </c>
      <c r="G308" s="127" t="s">
        <v>494</v>
      </c>
      <c r="H308" s="128">
        <v>59.319000000000003</v>
      </c>
      <c r="I308" s="129"/>
      <c r="J308" s="130">
        <f>ROUND(I308*H308,2)</f>
        <v>0</v>
      </c>
      <c r="K308" s="126" t="s">
        <v>183</v>
      </c>
      <c r="L308" s="19"/>
      <c r="M308" s="131" t="s">
        <v>3</v>
      </c>
      <c r="N308" s="132" t="s">
        <v>44</v>
      </c>
      <c r="P308" s="133">
        <f>O308*H308</f>
        <v>0</v>
      </c>
      <c r="Q308" s="133">
        <v>0</v>
      </c>
      <c r="R308" s="133">
        <f>Q308*H308</f>
        <v>0</v>
      </c>
      <c r="S308" s="133">
        <v>0</v>
      </c>
      <c r="T308" s="134">
        <f>S308*H308</f>
        <v>0</v>
      </c>
      <c r="AR308" s="135" t="s">
        <v>139</v>
      </c>
      <c r="AT308" s="135" t="s">
        <v>122</v>
      </c>
      <c r="AU308" s="135" t="s">
        <v>128</v>
      </c>
      <c r="AY308" s="3" t="s">
        <v>119</v>
      </c>
      <c r="BE308" s="136">
        <f>IF(N308="základní",J308,0)</f>
        <v>0</v>
      </c>
      <c r="BF308" s="136">
        <f>IF(N308="snížená",J308,0)</f>
        <v>0</v>
      </c>
      <c r="BG308" s="136">
        <f>IF(N308="zákl. přenesená",J308,0)</f>
        <v>0</v>
      </c>
      <c r="BH308" s="136">
        <f>IF(N308="sníž. přenesená",J308,0)</f>
        <v>0</v>
      </c>
      <c r="BI308" s="136">
        <f>IF(N308="nulová",J308,0)</f>
        <v>0</v>
      </c>
      <c r="BJ308" s="3" t="s">
        <v>128</v>
      </c>
      <c r="BK308" s="136">
        <f>ROUND(I308*H308,2)</f>
        <v>0</v>
      </c>
      <c r="BL308" s="3" t="s">
        <v>139</v>
      </c>
      <c r="BM308" s="135" t="s">
        <v>514</v>
      </c>
    </row>
    <row r="309" spans="2:65" s="18" customFormat="1">
      <c r="B309" s="19"/>
      <c r="D309" s="137" t="s">
        <v>130</v>
      </c>
      <c r="F309" s="138" t="s">
        <v>515</v>
      </c>
      <c r="I309" s="139"/>
      <c r="L309" s="19"/>
      <c r="M309" s="140"/>
      <c r="T309" s="43"/>
      <c r="AT309" s="3" t="s">
        <v>130</v>
      </c>
      <c r="AU309" s="3" t="s">
        <v>128</v>
      </c>
    </row>
    <row r="310" spans="2:65" s="110" customFormat="1" ht="22.9" customHeight="1">
      <c r="B310" s="111"/>
      <c r="D310" s="112" t="s">
        <v>71</v>
      </c>
      <c r="E310" s="121" t="s">
        <v>516</v>
      </c>
      <c r="F310" s="121" t="s">
        <v>517</v>
      </c>
      <c r="I310" s="114"/>
      <c r="J310" s="122">
        <f>BK310</f>
        <v>0</v>
      </c>
      <c r="L310" s="111"/>
      <c r="M310" s="116"/>
      <c r="P310" s="117">
        <f>SUM(P311:P313)</f>
        <v>0</v>
      </c>
      <c r="R310" s="117">
        <f>SUM(R311:R313)</f>
        <v>0</v>
      </c>
      <c r="T310" s="118">
        <f>SUM(T311:T313)</f>
        <v>0</v>
      </c>
      <c r="AR310" s="112" t="s">
        <v>77</v>
      </c>
      <c r="AT310" s="119" t="s">
        <v>71</v>
      </c>
      <c r="AU310" s="119" t="s">
        <v>77</v>
      </c>
      <c r="AY310" s="112" t="s">
        <v>119</v>
      </c>
      <c r="BK310" s="120">
        <f>SUM(BK311:BK313)</f>
        <v>0</v>
      </c>
    </row>
    <row r="311" spans="2:65" s="18" customFormat="1" ht="33" customHeight="1">
      <c r="B311" s="123"/>
      <c r="C311" s="124" t="s">
        <v>518</v>
      </c>
      <c r="D311" s="124" t="s">
        <v>122</v>
      </c>
      <c r="E311" s="125" t="s">
        <v>519</v>
      </c>
      <c r="F311" s="126" t="s">
        <v>520</v>
      </c>
      <c r="G311" s="127" t="s">
        <v>494</v>
      </c>
      <c r="H311" s="128">
        <v>56.652999999999999</v>
      </c>
      <c r="I311" s="129"/>
      <c r="J311" s="130">
        <f>ROUND(I311*H311,2)</f>
        <v>0</v>
      </c>
      <c r="K311" s="126" t="s">
        <v>183</v>
      </c>
      <c r="L311" s="19"/>
      <c r="M311" s="131" t="s">
        <v>3</v>
      </c>
      <c r="N311" s="132" t="s">
        <v>44</v>
      </c>
      <c r="P311" s="133">
        <f>O311*H311</f>
        <v>0</v>
      </c>
      <c r="Q311" s="133">
        <v>0</v>
      </c>
      <c r="R311" s="133">
        <f>Q311*H311</f>
        <v>0</v>
      </c>
      <c r="S311" s="133">
        <v>0</v>
      </c>
      <c r="T311" s="134">
        <f>S311*H311</f>
        <v>0</v>
      </c>
      <c r="AR311" s="135" t="s">
        <v>139</v>
      </c>
      <c r="AT311" s="135" t="s">
        <v>122</v>
      </c>
      <c r="AU311" s="135" t="s">
        <v>128</v>
      </c>
      <c r="AY311" s="3" t="s">
        <v>119</v>
      </c>
      <c r="BE311" s="136">
        <f>IF(N311="základní",J311,0)</f>
        <v>0</v>
      </c>
      <c r="BF311" s="136">
        <f>IF(N311="snížená",J311,0)</f>
        <v>0</v>
      </c>
      <c r="BG311" s="136">
        <f>IF(N311="zákl. přenesená",J311,0)</f>
        <v>0</v>
      </c>
      <c r="BH311" s="136">
        <f>IF(N311="sníž. přenesená",J311,0)</f>
        <v>0</v>
      </c>
      <c r="BI311" s="136">
        <f>IF(N311="nulová",J311,0)</f>
        <v>0</v>
      </c>
      <c r="BJ311" s="3" t="s">
        <v>128</v>
      </c>
      <c r="BK311" s="136">
        <f>ROUND(I311*H311,2)</f>
        <v>0</v>
      </c>
      <c r="BL311" s="3" t="s">
        <v>139</v>
      </c>
      <c r="BM311" s="135" t="s">
        <v>521</v>
      </c>
    </row>
    <row r="312" spans="2:65" s="18" customFormat="1">
      <c r="B312" s="19"/>
      <c r="D312" s="137" t="s">
        <v>130</v>
      </c>
      <c r="F312" s="138" t="s">
        <v>522</v>
      </c>
      <c r="I312" s="139"/>
      <c r="L312" s="19"/>
      <c r="M312" s="140"/>
      <c r="T312" s="43"/>
      <c r="AT312" s="3" t="s">
        <v>130</v>
      </c>
      <c r="AU312" s="3" t="s">
        <v>128</v>
      </c>
    </row>
    <row r="313" spans="2:65" s="18" customFormat="1" ht="58.5">
      <c r="B313" s="19"/>
      <c r="D313" s="143" t="s">
        <v>186</v>
      </c>
      <c r="F313" s="144" t="s">
        <v>523</v>
      </c>
      <c r="I313" s="139"/>
      <c r="L313" s="19"/>
      <c r="M313" s="140"/>
      <c r="T313" s="43"/>
      <c r="AT313" s="3" t="s">
        <v>186</v>
      </c>
      <c r="AU313" s="3" t="s">
        <v>128</v>
      </c>
    </row>
    <row r="314" spans="2:65" s="110" customFormat="1" ht="25.9" customHeight="1">
      <c r="B314" s="111"/>
      <c r="D314" s="112" t="s">
        <v>71</v>
      </c>
      <c r="E314" s="113" t="s">
        <v>524</v>
      </c>
      <c r="F314" s="113" t="s">
        <v>525</v>
      </c>
      <c r="I314" s="114"/>
      <c r="J314" s="115">
        <f>BK314</f>
        <v>0</v>
      </c>
      <c r="L314" s="111"/>
      <c r="M314" s="116"/>
      <c r="P314" s="117">
        <f>SUM(P315:P345)</f>
        <v>0</v>
      </c>
      <c r="R314" s="117">
        <f>SUM(R315:R345)</f>
        <v>1.7447200000000003</v>
      </c>
      <c r="T314" s="118">
        <f>SUM(T315:T345)</f>
        <v>0</v>
      </c>
      <c r="AR314" s="112" t="s">
        <v>128</v>
      </c>
      <c r="AT314" s="119" t="s">
        <v>71</v>
      </c>
      <c r="AU314" s="119" t="s">
        <v>72</v>
      </c>
      <c r="AY314" s="112" t="s">
        <v>119</v>
      </c>
      <c r="BK314" s="120">
        <f>SUM(BK315:BK345)</f>
        <v>0</v>
      </c>
    </row>
    <row r="315" spans="2:65" s="18" customFormat="1" ht="16.5" customHeight="1">
      <c r="B315" s="123"/>
      <c r="C315" s="124" t="s">
        <v>526</v>
      </c>
      <c r="D315" s="124" t="s">
        <v>122</v>
      </c>
      <c r="E315" s="125" t="s">
        <v>527</v>
      </c>
      <c r="F315" s="126" t="s">
        <v>528</v>
      </c>
      <c r="G315" s="127" t="s">
        <v>328</v>
      </c>
      <c r="H315" s="128">
        <v>30</v>
      </c>
      <c r="I315" s="129"/>
      <c r="J315" s="130">
        <f>ROUND(I315*H315,2)</f>
        <v>0</v>
      </c>
      <c r="K315" s="126" t="s">
        <v>183</v>
      </c>
      <c r="L315" s="19"/>
      <c r="M315" s="131" t="s">
        <v>3</v>
      </c>
      <c r="N315" s="132" t="s">
        <v>44</v>
      </c>
      <c r="P315" s="133">
        <f>O315*H315</f>
        <v>0</v>
      </c>
      <c r="Q315" s="133">
        <v>0</v>
      </c>
      <c r="R315" s="133">
        <f>Q315*H315</f>
        <v>0</v>
      </c>
      <c r="S315" s="133">
        <v>0</v>
      </c>
      <c r="T315" s="134">
        <f>S315*H315</f>
        <v>0</v>
      </c>
      <c r="AR315" s="135" t="s">
        <v>262</v>
      </c>
      <c r="AT315" s="135" t="s">
        <v>122</v>
      </c>
      <c r="AU315" s="135" t="s">
        <v>77</v>
      </c>
      <c r="AY315" s="3" t="s">
        <v>119</v>
      </c>
      <c r="BE315" s="136">
        <f>IF(N315="základní",J315,0)</f>
        <v>0</v>
      </c>
      <c r="BF315" s="136">
        <f>IF(N315="snížená",J315,0)</f>
        <v>0</v>
      </c>
      <c r="BG315" s="136">
        <f>IF(N315="zákl. přenesená",J315,0)</f>
        <v>0</v>
      </c>
      <c r="BH315" s="136">
        <f>IF(N315="sníž. přenesená",J315,0)</f>
        <v>0</v>
      </c>
      <c r="BI315" s="136">
        <f>IF(N315="nulová",J315,0)</f>
        <v>0</v>
      </c>
      <c r="BJ315" s="3" t="s">
        <v>128</v>
      </c>
      <c r="BK315" s="136">
        <f>ROUND(I315*H315,2)</f>
        <v>0</v>
      </c>
      <c r="BL315" s="3" t="s">
        <v>262</v>
      </c>
      <c r="BM315" s="135" t="s">
        <v>529</v>
      </c>
    </row>
    <row r="316" spans="2:65" s="18" customFormat="1">
      <c r="B316" s="19"/>
      <c r="D316" s="137" t="s">
        <v>130</v>
      </c>
      <c r="F316" s="138" t="s">
        <v>530</v>
      </c>
      <c r="I316" s="139"/>
      <c r="L316" s="19"/>
      <c r="M316" s="140"/>
      <c r="T316" s="43"/>
      <c r="AT316" s="3" t="s">
        <v>130</v>
      </c>
      <c r="AU316" s="3" t="s">
        <v>77</v>
      </c>
    </row>
    <row r="317" spans="2:65" s="18" customFormat="1" ht="33" customHeight="1">
      <c r="B317" s="123"/>
      <c r="C317" s="124" t="s">
        <v>531</v>
      </c>
      <c r="D317" s="124" t="s">
        <v>122</v>
      </c>
      <c r="E317" s="125" t="s">
        <v>532</v>
      </c>
      <c r="F317" s="126" t="s">
        <v>533</v>
      </c>
      <c r="G317" s="127" t="s">
        <v>182</v>
      </c>
      <c r="H317" s="128">
        <v>210.48</v>
      </c>
      <c r="I317" s="129"/>
      <c r="J317" s="130">
        <f>ROUND(I317*H317,2)</f>
        <v>0</v>
      </c>
      <c r="K317" s="126" t="s">
        <v>183</v>
      </c>
      <c r="L317" s="19"/>
      <c r="M317" s="131" t="s">
        <v>3</v>
      </c>
      <c r="N317" s="132" t="s">
        <v>44</v>
      </c>
      <c r="P317" s="133">
        <f>O317*H317</f>
        <v>0</v>
      </c>
      <c r="Q317" s="133">
        <v>6.6E-3</v>
      </c>
      <c r="R317" s="133">
        <f>Q317*H317</f>
        <v>1.389168</v>
      </c>
      <c r="S317" s="133">
        <v>0</v>
      </c>
      <c r="T317" s="134">
        <f>S317*H317</f>
        <v>0</v>
      </c>
      <c r="AR317" s="135" t="s">
        <v>262</v>
      </c>
      <c r="AT317" s="135" t="s">
        <v>122</v>
      </c>
      <c r="AU317" s="135" t="s">
        <v>77</v>
      </c>
      <c r="AY317" s="3" t="s">
        <v>119</v>
      </c>
      <c r="BE317" s="136">
        <f>IF(N317="základní",J317,0)</f>
        <v>0</v>
      </c>
      <c r="BF317" s="136">
        <f>IF(N317="snížená",J317,0)</f>
        <v>0</v>
      </c>
      <c r="BG317" s="136">
        <f>IF(N317="zákl. přenesená",J317,0)</f>
        <v>0</v>
      </c>
      <c r="BH317" s="136">
        <f>IF(N317="sníž. přenesená",J317,0)</f>
        <v>0</v>
      </c>
      <c r="BI317" s="136">
        <f>IF(N317="nulová",J317,0)</f>
        <v>0</v>
      </c>
      <c r="BJ317" s="3" t="s">
        <v>128</v>
      </c>
      <c r="BK317" s="136">
        <f>ROUND(I317*H317,2)</f>
        <v>0</v>
      </c>
      <c r="BL317" s="3" t="s">
        <v>262</v>
      </c>
      <c r="BM317" s="135" t="s">
        <v>534</v>
      </c>
    </row>
    <row r="318" spans="2:65" s="18" customFormat="1">
      <c r="B318" s="19"/>
      <c r="D318" s="137" t="s">
        <v>130</v>
      </c>
      <c r="F318" s="138" t="s">
        <v>535</v>
      </c>
      <c r="I318" s="139"/>
      <c r="L318" s="19"/>
      <c r="M318" s="140"/>
      <c r="T318" s="43"/>
      <c r="AT318" s="3" t="s">
        <v>130</v>
      </c>
      <c r="AU318" s="3" t="s">
        <v>77</v>
      </c>
    </row>
    <row r="319" spans="2:65" s="18" customFormat="1" ht="16.5" customHeight="1">
      <c r="B319" s="123"/>
      <c r="C319" s="124" t="s">
        <v>536</v>
      </c>
      <c r="D319" s="124" t="s">
        <v>122</v>
      </c>
      <c r="E319" s="125" t="s">
        <v>537</v>
      </c>
      <c r="F319" s="126" t="s">
        <v>538</v>
      </c>
      <c r="G319" s="127" t="s">
        <v>210</v>
      </c>
      <c r="H319" s="128">
        <v>2</v>
      </c>
      <c r="I319" s="129"/>
      <c r="J319" s="130">
        <f>ROUND(I319*H319,2)</f>
        <v>0</v>
      </c>
      <c r="K319" s="126" t="s">
        <v>183</v>
      </c>
      <c r="L319" s="19"/>
      <c r="M319" s="131" t="s">
        <v>3</v>
      </c>
      <c r="N319" s="132" t="s">
        <v>44</v>
      </c>
      <c r="P319" s="133">
        <f>O319*H319</f>
        <v>0</v>
      </c>
      <c r="Q319" s="133">
        <v>0</v>
      </c>
      <c r="R319" s="133">
        <f>Q319*H319</f>
        <v>0</v>
      </c>
      <c r="S319" s="133">
        <v>0</v>
      </c>
      <c r="T319" s="134">
        <f>S319*H319</f>
        <v>0</v>
      </c>
      <c r="AR319" s="135" t="s">
        <v>262</v>
      </c>
      <c r="AT319" s="135" t="s">
        <v>122</v>
      </c>
      <c r="AU319" s="135" t="s">
        <v>77</v>
      </c>
      <c r="AY319" s="3" t="s">
        <v>119</v>
      </c>
      <c r="BE319" s="136">
        <f>IF(N319="základní",J319,0)</f>
        <v>0</v>
      </c>
      <c r="BF319" s="136">
        <f>IF(N319="snížená",J319,0)</f>
        <v>0</v>
      </c>
      <c r="BG319" s="136">
        <f>IF(N319="zákl. přenesená",J319,0)</f>
        <v>0</v>
      </c>
      <c r="BH319" s="136">
        <f>IF(N319="sníž. přenesená",J319,0)</f>
        <v>0</v>
      </c>
      <c r="BI319" s="136">
        <f>IF(N319="nulová",J319,0)</f>
        <v>0</v>
      </c>
      <c r="BJ319" s="3" t="s">
        <v>128</v>
      </c>
      <c r="BK319" s="136">
        <f>ROUND(I319*H319,2)</f>
        <v>0</v>
      </c>
      <c r="BL319" s="3" t="s">
        <v>262</v>
      </c>
      <c r="BM319" s="135" t="s">
        <v>539</v>
      </c>
    </row>
    <row r="320" spans="2:65" s="18" customFormat="1">
      <c r="B320" s="19"/>
      <c r="D320" s="137" t="s">
        <v>130</v>
      </c>
      <c r="F320" s="138" t="s">
        <v>540</v>
      </c>
      <c r="I320" s="139"/>
      <c r="L320" s="19"/>
      <c r="M320" s="140"/>
      <c r="T320" s="43"/>
      <c r="AT320" s="3" t="s">
        <v>130</v>
      </c>
      <c r="AU320" s="3" t="s">
        <v>77</v>
      </c>
    </row>
    <row r="321" spans="2:65" s="18" customFormat="1" ht="16.5" customHeight="1">
      <c r="B321" s="123"/>
      <c r="C321" s="161" t="s">
        <v>541</v>
      </c>
      <c r="D321" s="161" t="s">
        <v>200</v>
      </c>
      <c r="E321" s="162" t="s">
        <v>542</v>
      </c>
      <c r="F321" s="163" t="s">
        <v>543</v>
      </c>
      <c r="G321" s="164" t="s">
        <v>210</v>
      </c>
      <c r="H321" s="165">
        <v>2</v>
      </c>
      <c r="I321" s="166"/>
      <c r="J321" s="167">
        <f t="shared" ref="J321:J344" si="6">ROUND(I321*H321,2)</f>
        <v>0</v>
      </c>
      <c r="K321" s="163" t="s">
        <v>183</v>
      </c>
      <c r="L321" s="168"/>
      <c r="M321" s="169" t="s">
        <v>3</v>
      </c>
      <c r="N321" s="170" t="s">
        <v>44</v>
      </c>
      <c r="P321" s="133">
        <f t="shared" ref="P321:P344" si="7">O321*H321</f>
        <v>0</v>
      </c>
      <c r="Q321" s="133">
        <v>8.0000000000000004E-4</v>
      </c>
      <c r="R321" s="133">
        <f t="shared" ref="R321:R344" si="8">Q321*H321</f>
        <v>1.6000000000000001E-3</v>
      </c>
      <c r="S321" s="133">
        <v>0</v>
      </c>
      <c r="T321" s="134">
        <f t="shared" ref="T321:T344" si="9">S321*H321</f>
        <v>0</v>
      </c>
      <c r="AR321" s="135" t="s">
        <v>363</v>
      </c>
      <c r="AT321" s="135" t="s">
        <v>200</v>
      </c>
      <c r="AU321" s="135" t="s">
        <v>77</v>
      </c>
      <c r="AY321" s="3" t="s">
        <v>119</v>
      </c>
      <c r="BE321" s="136">
        <f t="shared" ref="BE321:BE383" si="10">IF(N321="základní",J321,0)</f>
        <v>0</v>
      </c>
      <c r="BF321" s="136">
        <f t="shared" ref="BF321:BF383" si="11">IF(N321="snížená",J321,0)</f>
        <v>0</v>
      </c>
      <c r="BG321" s="136">
        <f t="shared" ref="BG321:BG383" si="12">IF(N321="zákl. přenesená",J321,0)</f>
        <v>0</v>
      </c>
      <c r="BH321" s="136">
        <f t="shared" ref="BH321:BH383" si="13">IF(N321="sníž. přenesená",J321,0)</f>
        <v>0</v>
      </c>
      <c r="BI321" s="136">
        <f t="shared" ref="BI321:BI383" si="14">IF(N321="nulová",J321,0)</f>
        <v>0</v>
      </c>
      <c r="BJ321" s="3" t="s">
        <v>128</v>
      </c>
      <c r="BK321" s="136">
        <f t="shared" ref="BK321:BK344" si="15">ROUND(I321*H321,2)</f>
        <v>0</v>
      </c>
      <c r="BL321" s="3" t="s">
        <v>262</v>
      </c>
      <c r="BM321" s="135" t="s">
        <v>544</v>
      </c>
    </row>
    <row r="322" spans="2:65" s="18" customFormat="1" ht="24.2" customHeight="1">
      <c r="B322" s="123"/>
      <c r="C322" s="124" t="s">
        <v>545</v>
      </c>
      <c r="D322" s="124" t="s">
        <v>122</v>
      </c>
      <c r="E322" s="125" t="s">
        <v>546</v>
      </c>
      <c r="F322" s="126" t="s">
        <v>547</v>
      </c>
      <c r="G322" s="127" t="s">
        <v>328</v>
      </c>
      <c r="H322" s="128">
        <v>9.3000000000000007</v>
      </c>
      <c r="I322" s="129"/>
      <c r="J322" s="130">
        <f t="shared" si="6"/>
        <v>0</v>
      </c>
      <c r="K322" s="126" t="s">
        <v>183</v>
      </c>
      <c r="L322" s="19"/>
      <c r="M322" s="131" t="s">
        <v>3</v>
      </c>
      <c r="N322" s="132" t="s">
        <v>44</v>
      </c>
      <c r="P322" s="133">
        <f t="shared" si="7"/>
        <v>0</v>
      </c>
      <c r="Q322" s="133">
        <v>3.62E-3</v>
      </c>
      <c r="R322" s="133">
        <f t="shared" si="8"/>
        <v>3.3666000000000001E-2</v>
      </c>
      <c r="S322" s="133">
        <v>0</v>
      </c>
      <c r="T322" s="134">
        <f t="shared" si="9"/>
        <v>0</v>
      </c>
      <c r="AR322" s="135" t="s">
        <v>262</v>
      </c>
      <c r="AT322" s="135" t="s">
        <v>122</v>
      </c>
      <c r="AU322" s="135" t="s">
        <v>77</v>
      </c>
      <c r="AY322" s="3" t="s">
        <v>119</v>
      </c>
      <c r="BE322" s="136">
        <f t="shared" si="10"/>
        <v>0</v>
      </c>
      <c r="BF322" s="136">
        <f t="shared" si="11"/>
        <v>0</v>
      </c>
      <c r="BG322" s="136">
        <f t="shared" si="12"/>
        <v>0</v>
      </c>
      <c r="BH322" s="136">
        <f t="shared" si="13"/>
        <v>0</v>
      </c>
      <c r="BI322" s="136">
        <f t="shared" si="14"/>
        <v>0</v>
      </c>
      <c r="BJ322" s="3" t="s">
        <v>128</v>
      </c>
      <c r="BK322" s="136">
        <f t="shared" si="15"/>
        <v>0</v>
      </c>
      <c r="BL322" s="3" t="s">
        <v>262</v>
      </c>
      <c r="BM322" s="135" t="s">
        <v>548</v>
      </c>
    </row>
    <row r="323" spans="2:65" s="18" customFormat="1">
      <c r="B323" s="19"/>
      <c r="D323" s="137" t="s">
        <v>130</v>
      </c>
      <c r="F323" s="138" t="s">
        <v>549</v>
      </c>
      <c r="I323" s="139"/>
      <c r="L323" s="19"/>
      <c r="M323" s="140"/>
      <c r="T323" s="43"/>
      <c r="AT323" s="3" t="s">
        <v>130</v>
      </c>
      <c r="AU323" s="3" t="s">
        <v>77</v>
      </c>
    </row>
    <row r="324" spans="2:65" s="18" customFormat="1" ht="29.25">
      <c r="B324" s="19"/>
      <c r="D324" s="143" t="s">
        <v>186</v>
      </c>
      <c r="F324" s="144" t="s">
        <v>550</v>
      </c>
      <c r="I324" s="139"/>
      <c r="L324" s="19"/>
      <c r="M324" s="140"/>
      <c r="T324" s="43"/>
      <c r="AT324" s="3" t="s">
        <v>186</v>
      </c>
      <c r="AU324" s="3" t="s">
        <v>77</v>
      </c>
    </row>
    <row r="325" spans="2:65" s="18" customFormat="1" ht="24.2" customHeight="1">
      <c r="B325" s="123"/>
      <c r="C325" s="124" t="s">
        <v>551</v>
      </c>
      <c r="D325" s="124" t="s">
        <v>122</v>
      </c>
      <c r="E325" s="125" t="s">
        <v>552</v>
      </c>
      <c r="F325" s="126" t="s">
        <v>553</v>
      </c>
      <c r="G325" s="127" t="s">
        <v>328</v>
      </c>
      <c r="H325" s="128">
        <v>22</v>
      </c>
      <c r="I325" s="129"/>
      <c r="J325" s="130">
        <f t="shared" si="6"/>
        <v>0</v>
      </c>
      <c r="K325" s="126" t="s">
        <v>183</v>
      </c>
      <c r="L325" s="19"/>
      <c r="M325" s="131" t="s">
        <v>3</v>
      </c>
      <c r="N325" s="132" t="s">
        <v>44</v>
      </c>
      <c r="P325" s="133">
        <f t="shared" si="7"/>
        <v>0</v>
      </c>
      <c r="Q325" s="133">
        <v>3.5100000000000001E-3</v>
      </c>
      <c r="R325" s="133">
        <f t="shared" si="8"/>
        <v>7.7219999999999997E-2</v>
      </c>
      <c r="S325" s="133">
        <v>0</v>
      </c>
      <c r="T325" s="134">
        <f t="shared" si="9"/>
        <v>0</v>
      </c>
      <c r="AR325" s="135" t="s">
        <v>262</v>
      </c>
      <c r="AT325" s="135" t="s">
        <v>122</v>
      </c>
      <c r="AU325" s="135" t="s">
        <v>77</v>
      </c>
      <c r="AY325" s="3" t="s">
        <v>119</v>
      </c>
      <c r="BE325" s="136">
        <f t="shared" si="10"/>
        <v>0</v>
      </c>
      <c r="BF325" s="136">
        <f t="shared" si="11"/>
        <v>0</v>
      </c>
      <c r="BG325" s="136">
        <f t="shared" si="12"/>
        <v>0</v>
      </c>
      <c r="BH325" s="136">
        <f t="shared" si="13"/>
        <v>0</v>
      </c>
      <c r="BI325" s="136">
        <f t="shared" si="14"/>
        <v>0</v>
      </c>
      <c r="BJ325" s="3" t="s">
        <v>128</v>
      </c>
      <c r="BK325" s="136">
        <f t="shared" si="15"/>
        <v>0</v>
      </c>
      <c r="BL325" s="3" t="s">
        <v>262</v>
      </c>
      <c r="BM325" s="135" t="s">
        <v>554</v>
      </c>
    </row>
    <row r="326" spans="2:65" s="18" customFormat="1">
      <c r="B326" s="19"/>
      <c r="D326" s="137" t="s">
        <v>130</v>
      </c>
      <c r="F326" s="138" t="s">
        <v>555</v>
      </c>
      <c r="I326" s="139"/>
      <c r="L326" s="19"/>
      <c r="M326" s="140"/>
      <c r="T326" s="43"/>
      <c r="AT326" s="3" t="s">
        <v>130</v>
      </c>
      <c r="AU326" s="3" t="s">
        <v>77</v>
      </c>
    </row>
    <row r="327" spans="2:65" s="18" customFormat="1" ht="24.2" customHeight="1">
      <c r="B327" s="123"/>
      <c r="C327" s="124" t="s">
        <v>556</v>
      </c>
      <c r="D327" s="124" t="s">
        <v>122</v>
      </c>
      <c r="E327" s="125" t="s">
        <v>557</v>
      </c>
      <c r="F327" s="126" t="s">
        <v>558</v>
      </c>
      <c r="G327" s="127" t="s">
        <v>328</v>
      </c>
      <c r="H327" s="128">
        <v>30.6</v>
      </c>
      <c r="I327" s="129"/>
      <c r="J327" s="130">
        <f t="shared" si="6"/>
        <v>0</v>
      </c>
      <c r="K327" s="126" t="s">
        <v>183</v>
      </c>
      <c r="L327" s="19"/>
      <c r="M327" s="131" t="s">
        <v>3</v>
      </c>
      <c r="N327" s="132" t="s">
        <v>44</v>
      </c>
      <c r="P327" s="133">
        <f t="shared" si="7"/>
        <v>0</v>
      </c>
      <c r="Q327" s="133">
        <v>4.2900000000000004E-3</v>
      </c>
      <c r="R327" s="133">
        <f t="shared" si="8"/>
        <v>0.13127400000000003</v>
      </c>
      <c r="S327" s="133">
        <v>0</v>
      </c>
      <c r="T327" s="134">
        <f t="shared" si="9"/>
        <v>0</v>
      </c>
      <c r="AR327" s="135" t="s">
        <v>262</v>
      </c>
      <c r="AT327" s="135" t="s">
        <v>122</v>
      </c>
      <c r="AU327" s="135" t="s">
        <v>77</v>
      </c>
      <c r="AY327" s="3" t="s">
        <v>119</v>
      </c>
      <c r="BE327" s="136">
        <f t="shared" si="10"/>
        <v>0</v>
      </c>
      <c r="BF327" s="136">
        <f t="shared" si="11"/>
        <v>0</v>
      </c>
      <c r="BG327" s="136">
        <f t="shared" si="12"/>
        <v>0</v>
      </c>
      <c r="BH327" s="136">
        <f t="shared" si="13"/>
        <v>0</v>
      </c>
      <c r="BI327" s="136">
        <f t="shared" si="14"/>
        <v>0</v>
      </c>
      <c r="BJ327" s="3" t="s">
        <v>128</v>
      </c>
      <c r="BK327" s="136">
        <f t="shared" si="15"/>
        <v>0</v>
      </c>
      <c r="BL327" s="3" t="s">
        <v>262</v>
      </c>
      <c r="BM327" s="135" t="s">
        <v>559</v>
      </c>
    </row>
    <row r="328" spans="2:65" s="18" customFormat="1">
      <c r="B328" s="19"/>
      <c r="D328" s="137" t="s">
        <v>130</v>
      </c>
      <c r="F328" s="138" t="s">
        <v>560</v>
      </c>
      <c r="I328" s="139"/>
      <c r="L328" s="19"/>
      <c r="M328" s="140"/>
      <c r="T328" s="43"/>
      <c r="AT328" s="3" t="s">
        <v>130</v>
      </c>
      <c r="AU328" s="3" t="s">
        <v>77</v>
      </c>
    </row>
    <row r="329" spans="2:65" s="145" customFormat="1">
      <c r="B329" s="146"/>
      <c r="D329" s="143" t="s">
        <v>188</v>
      </c>
      <c r="E329" s="147" t="s">
        <v>3</v>
      </c>
      <c r="F329" s="148" t="s">
        <v>561</v>
      </c>
      <c r="H329" s="149">
        <v>30.6</v>
      </c>
      <c r="I329" s="150"/>
      <c r="L329" s="146"/>
      <c r="M329" s="151"/>
      <c r="T329" s="152"/>
      <c r="AT329" s="147" t="s">
        <v>188</v>
      </c>
      <c r="AU329" s="147" t="s">
        <v>77</v>
      </c>
      <c r="AV329" s="145" t="s">
        <v>128</v>
      </c>
      <c r="AW329" s="145" t="s">
        <v>33</v>
      </c>
      <c r="AX329" s="145" t="s">
        <v>72</v>
      </c>
      <c r="AY329" s="147" t="s">
        <v>119</v>
      </c>
    </row>
    <row r="330" spans="2:65" s="153" customFormat="1">
      <c r="B330" s="154"/>
      <c r="D330" s="143" t="s">
        <v>188</v>
      </c>
      <c r="E330" s="155" t="s">
        <v>3</v>
      </c>
      <c r="F330" s="156" t="s">
        <v>190</v>
      </c>
      <c r="H330" s="157">
        <v>30.6</v>
      </c>
      <c r="I330" s="158"/>
      <c r="L330" s="154"/>
      <c r="M330" s="159"/>
      <c r="T330" s="160"/>
      <c r="AT330" s="155" t="s">
        <v>188</v>
      </c>
      <c r="AU330" s="155" t="s">
        <v>77</v>
      </c>
      <c r="AV330" s="153" t="s">
        <v>139</v>
      </c>
      <c r="AW330" s="153" t="s">
        <v>33</v>
      </c>
      <c r="AX330" s="153" t="s">
        <v>77</v>
      </c>
      <c r="AY330" s="155" t="s">
        <v>119</v>
      </c>
    </row>
    <row r="331" spans="2:65" s="18" customFormat="1" ht="24.2" customHeight="1">
      <c r="B331" s="123"/>
      <c r="C331" s="124" t="s">
        <v>562</v>
      </c>
      <c r="D331" s="124" t="s">
        <v>122</v>
      </c>
      <c r="E331" s="125" t="s">
        <v>563</v>
      </c>
      <c r="F331" s="126" t="s">
        <v>564</v>
      </c>
      <c r="G331" s="127" t="s">
        <v>182</v>
      </c>
      <c r="H331" s="128">
        <v>6</v>
      </c>
      <c r="I331" s="129"/>
      <c r="J331" s="130">
        <f t="shared" si="6"/>
        <v>0</v>
      </c>
      <c r="K331" s="126" t="s">
        <v>183</v>
      </c>
      <c r="L331" s="19"/>
      <c r="M331" s="131" t="s">
        <v>3</v>
      </c>
      <c r="N331" s="132" t="s">
        <v>44</v>
      </c>
      <c r="P331" s="133">
        <f t="shared" si="7"/>
        <v>0</v>
      </c>
      <c r="Q331" s="133">
        <v>1.082E-2</v>
      </c>
      <c r="R331" s="133">
        <f t="shared" si="8"/>
        <v>6.4920000000000005E-2</v>
      </c>
      <c r="S331" s="133">
        <v>0</v>
      </c>
      <c r="T331" s="134">
        <f t="shared" si="9"/>
        <v>0</v>
      </c>
      <c r="AR331" s="135" t="s">
        <v>262</v>
      </c>
      <c r="AT331" s="135" t="s">
        <v>122</v>
      </c>
      <c r="AU331" s="135" t="s">
        <v>77</v>
      </c>
      <c r="AY331" s="3" t="s">
        <v>119</v>
      </c>
      <c r="BE331" s="136">
        <f t="shared" si="10"/>
        <v>0</v>
      </c>
      <c r="BF331" s="136">
        <f t="shared" si="11"/>
        <v>0</v>
      </c>
      <c r="BG331" s="136">
        <f t="shared" si="12"/>
        <v>0</v>
      </c>
      <c r="BH331" s="136">
        <f t="shared" si="13"/>
        <v>0</v>
      </c>
      <c r="BI331" s="136">
        <f t="shared" si="14"/>
        <v>0</v>
      </c>
      <c r="BJ331" s="3" t="s">
        <v>128</v>
      </c>
      <c r="BK331" s="136">
        <f t="shared" si="15"/>
        <v>0</v>
      </c>
      <c r="BL331" s="3" t="s">
        <v>262</v>
      </c>
      <c r="BM331" s="135" t="s">
        <v>565</v>
      </c>
    </row>
    <row r="332" spans="2:65" s="18" customFormat="1">
      <c r="B332" s="19"/>
      <c r="D332" s="137" t="s">
        <v>130</v>
      </c>
      <c r="F332" s="138" t="s">
        <v>566</v>
      </c>
      <c r="I332" s="139"/>
      <c r="L332" s="19"/>
      <c r="M332" s="140"/>
      <c r="T332" s="43"/>
      <c r="AT332" s="3" t="s">
        <v>130</v>
      </c>
      <c r="AU332" s="3" t="s">
        <v>77</v>
      </c>
    </row>
    <row r="333" spans="2:65" s="18" customFormat="1" ht="29.25">
      <c r="B333" s="19"/>
      <c r="D333" s="143" t="s">
        <v>186</v>
      </c>
      <c r="F333" s="144" t="s">
        <v>567</v>
      </c>
      <c r="I333" s="139"/>
      <c r="L333" s="19"/>
      <c r="M333" s="140"/>
      <c r="T333" s="43"/>
      <c r="AT333" s="3" t="s">
        <v>186</v>
      </c>
      <c r="AU333" s="3" t="s">
        <v>77</v>
      </c>
    </row>
    <row r="334" spans="2:65" s="18" customFormat="1" ht="16.5" customHeight="1">
      <c r="B334" s="123"/>
      <c r="C334" s="124" t="s">
        <v>568</v>
      </c>
      <c r="D334" s="124" t="s">
        <v>122</v>
      </c>
      <c r="E334" s="125" t="s">
        <v>569</v>
      </c>
      <c r="F334" s="126" t="s">
        <v>570</v>
      </c>
      <c r="G334" s="127" t="s">
        <v>328</v>
      </c>
      <c r="H334" s="128">
        <v>41</v>
      </c>
      <c r="I334" s="129"/>
      <c r="J334" s="130">
        <f t="shared" si="6"/>
        <v>0</v>
      </c>
      <c r="K334" s="126" t="s">
        <v>183</v>
      </c>
      <c r="L334" s="19"/>
      <c r="M334" s="131" t="s">
        <v>3</v>
      </c>
      <c r="N334" s="132" t="s">
        <v>44</v>
      </c>
      <c r="P334" s="133">
        <f t="shared" si="7"/>
        <v>0</v>
      </c>
      <c r="Q334" s="133">
        <v>0</v>
      </c>
      <c r="R334" s="133">
        <f t="shared" si="8"/>
        <v>0</v>
      </c>
      <c r="S334" s="133">
        <v>0</v>
      </c>
      <c r="T334" s="134">
        <f t="shared" si="9"/>
        <v>0</v>
      </c>
      <c r="AR334" s="135" t="s">
        <v>262</v>
      </c>
      <c r="AT334" s="135" t="s">
        <v>122</v>
      </c>
      <c r="AU334" s="135" t="s">
        <v>77</v>
      </c>
      <c r="AY334" s="3" t="s">
        <v>119</v>
      </c>
      <c r="BE334" s="136">
        <f t="shared" si="10"/>
        <v>0</v>
      </c>
      <c r="BF334" s="136">
        <f t="shared" si="11"/>
        <v>0</v>
      </c>
      <c r="BG334" s="136">
        <f t="shared" si="12"/>
        <v>0</v>
      </c>
      <c r="BH334" s="136">
        <f t="shared" si="13"/>
        <v>0</v>
      </c>
      <c r="BI334" s="136">
        <f t="shared" si="14"/>
        <v>0</v>
      </c>
      <c r="BJ334" s="3" t="s">
        <v>128</v>
      </c>
      <c r="BK334" s="136">
        <f t="shared" si="15"/>
        <v>0</v>
      </c>
      <c r="BL334" s="3" t="s">
        <v>262</v>
      </c>
      <c r="BM334" s="135" t="s">
        <v>571</v>
      </c>
    </row>
    <row r="335" spans="2:65" s="18" customFormat="1">
      <c r="B335" s="19"/>
      <c r="D335" s="137" t="s">
        <v>130</v>
      </c>
      <c r="F335" s="138" t="s">
        <v>572</v>
      </c>
      <c r="I335" s="139"/>
      <c r="L335" s="19"/>
      <c r="M335" s="140"/>
      <c r="T335" s="43"/>
      <c r="AT335" s="3" t="s">
        <v>130</v>
      </c>
      <c r="AU335" s="3" t="s">
        <v>77</v>
      </c>
    </row>
    <row r="336" spans="2:65" s="145" customFormat="1">
      <c r="B336" s="146"/>
      <c r="D336" s="143" t="s">
        <v>188</v>
      </c>
      <c r="E336" s="147" t="s">
        <v>3</v>
      </c>
      <c r="F336" s="148" t="s">
        <v>573</v>
      </c>
      <c r="H336" s="149">
        <v>41</v>
      </c>
      <c r="I336" s="150"/>
      <c r="L336" s="146"/>
      <c r="M336" s="151"/>
      <c r="T336" s="152"/>
      <c r="AT336" s="147" t="s">
        <v>188</v>
      </c>
      <c r="AU336" s="147" t="s">
        <v>77</v>
      </c>
      <c r="AV336" s="145" t="s">
        <v>128</v>
      </c>
      <c r="AW336" s="145" t="s">
        <v>33</v>
      </c>
      <c r="AX336" s="145" t="s">
        <v>72</v>
      </c>
      <c r="AY336" s="147" t="s">
        <v>119</v>
      </c>
    </row>
    <row r="337" spans="2:65" s="153" customFormat="1">
      <c r="B337" s="154"/>
      <c r="D337" s="143" t="s">
        <v>188</v>
      </c>
      <c r="E337" s="155" t="s">
        <v>3</v>
      </c>
      <c r="F337" s="156" t="s">
        <v>190</v>
      </c>
      <c r="H337" s="157">
        <v>41</v>
      </c>
      <c r="I337" s="158"/>
      <c r="L337" s="154"/>
      <c r="M337" s="159"/>
      <c r="T337" s="160"/>
      <c r="AT337" s="155" t="s">
        <v>188</v>
      </c>
      <c r="AU337" s="155" t="s">
        <v>77</v>
      </c>
      <c r="AV337" s="153" t="s">
        <v>139</v>
      </c>
      <c r="AW337" s="153" t="s">
        <v>33</v>
      </c>
      <c r="AX337" s="153" t="s">
        <v>77</v>
      </c>
      <c r="AY337" s="155" t="s">
        <v>119</v>
      </c>
    </row>
    <row r="338" spans="2:65" s="18" customFormat="1" ht="16.5" customHeight="1">
      <c r="B338" s="123"/>
      <c r="C338" s="124" t="s">
        <v>574</v>
      </c>
      <c r="D338" s="124" t="s">
        <v>122</v>
      </c>
      <c r="E338" s="125" t="s">
        <v>575</v>
      </c>
      <c r="F338" s="126" t="s">
        <v>576</v>
      </c>
      <c r="G338" s="127" t="s">
        <v>210</v>
      </c>
      <c r="H338" s="128">
        <v>2</v>
      </c>
      <c r="I338" s="129"/>
      <c r="J338" s="130">
        <f t="shared" si="6"/>
        <v>0</v>
      </c>
      <c r="K338" s="126" t="s">
        <v>183</v>
      </c>
      <c r="L338" s="19"/>
      <c r="M338" s="131" t="s">
        <v>3</v>
      </c>
      <c r="N338" s="132" t="s">
        <v>44</v>
      </c>
      <c r="P338" s="133">
        <f t="shared" si="7"/>
        <v>0</v>
      </c>
      <c r="Q338" s="133">
        <v>0</v>
      </c>
      <c r="R338" s="133">
        <f t="shared" si="8"/>
        <v>0</v>
      </c>
      <c r="S338" s="133">
        <v>0</v>
      </c>
      <c r="T338" s="134">
        <f t="shared" si="9"/>
        <v>0</v>
      </c>
      <c r="AR338" s="135" t="s">
        <v>262</v>
      </c>
      <c r="AT338" s="135" t="s">
        <v>122</v>
      </c>
      <c r="AU338" s="135" t="s">
        <v>77</v>
      </c>
      <c r="AY338" s="3" t="s">
        <v>119</v>
      </c>
      <c r="BE338" s="136">
        <f t="shared" si="10"/>
        <v>0</v>
      </c>
      <c r="BF338" s="136">
        <f t="shared" si="11"/>
        <v>0</v>
      </c>
      <c r="BG338" s="136">
        <f t="shared" si="12"/>
        <v>0</v>
      </c>
      <c r="BH338" s="136">
        <f t="shared" si="13"/>
        <v>0</v>
      </c>
      <c r="BI338" s="136">
        <f t="shared" si="14"/>
        <v>0</v>
      </c>
      <c r="BJ338" s="3" t="s">
        <v>128</v>
      </c>
      <c r="BK338" s="136">
        <f t="shared" si="15"/>
        <v>0</v>
      </c>
      <c r="BL338" s="3" t="s">
        <v>262</v>
      </c>
      <c r="BM338" s="135" t="s">
        <v>577</v>
      </c>
    </row>
    <row r="339" spans="2:65" s="18" customFormat="1">
      <c r="B339" s="19"/>
      <c r="D339" s="137" t="s">
        <v>130</v>
      </c>
      <c r="F339" s="138" t="s">
        <v>578</v>
      </c>
      <c r="I339" s="139"/>
      <c r="L339" s="19"/>
      <c r="M339" s="140"/>
      <c r="T339" s="43"/>
      <c r="AT339" s="3" t="s">
        <v>130</v>
      </c>
      <c r="AU339" s="3" t="s">
        <v>77</v>
      </c>
    </row>
    <row r="340" spans="2:65" s="18" customFormat="1" ht="24.2" customHeight="1">
      <c r="B340" s="123"/>
      <c r="C340" s="124" t="s">
        <v>579</v>
      </c>
      <c r="D340" s="124" t="s">
        <v>122</v>
      </c>
      <c r="E340" s="125" t="s">
        <v>580</v>
      </c>
      <c r="F340" s="126" t="s">
        <v>581</v>
      </c>
      <c r="G340" s="127" t="s">
        <v>328</v>
      </c>
      <c r="H340" s="128">
        <v>21.6</v>
      </c>
      <c r="I340" s="129"/>
      <c r="J340" s="130">
        <f t="shared" si="6"/>
        <v>0</v>
      </c>
      <c r="K340" s="126" t="s">
        <v>183</v>
      </c>
      <c r="L340" s="19"/>
      <c r="M340" s="131" t="s">
        <v>3</v>
      </c>
      <c r="N340" s="132" t="s">
        <v>44</v>
      </c>
      <c r="P340" s="133">
        <f t="shared" si="7"/>
        <v>0</v>
      </c>
      <c r="Q340" s="133">
        <v>2.1700000000000001E-3</v>
      </c>
      <c r="R340" s="133">
        <f t="shared" si="8"/>
        <v>4.6872000000000004E-2</v>
      </c>
      <c r="S340" s="133">
        <v>0</v>
      </c>
      <c r="T340" s="134">
        <f t="shared" si="9"/>
        <v>0</v>
      </c>
      <c r="AR340" s="135" t="s">
        <v>262</v>
      </c>
      <c r="AT340" s="135" t="s">
        <v>122</v>
      </c>
      <c r="AU340" s="135" t="s">
        <v>77</v>
      </c>
      <c r="AY340" s="3" t="s">
        <v>119</v>
      </c>
      <c r="BE340" s="136">
        <f t="shared" si="10"/>
        <v>0</v>
      </c>
      <c r="BF340" s="136">
        <f t="shared" si="11"/>
        <v>0</v>
      </c>
      <c r="BG340" s="136">
        <f t="shared" si="12"/>
        <v>0</v>
      </c>
      <c r="BH340" s="136">
        <f t="shared" si="13"/>
        <v>0</v>
      </c>
      <c r="BI340" s="136">
        <f t="shared" si="14"/>
        <v>0</v>
      </c>
      <c r="BJ340" s="3" t="s">
        <v>128</v>
      </c>
      <c r="BK340" s="136">
        <f t="shared" si="15"/>
        <v>0</v>
      </c>
      <c r="BL340" s="3" t="s">
        <v>262</v>
      </c>
      <c r="BM340" s="135" t="s">
        <v>582</v>
      </c>
    </row>
    <row r="341" spans="2:65" s="18" customFormat="1">
      <c r="B341" s="19"/>
      <c r="D341" s="137" t="s">
        <v>130</v>
      </c>
      <c r="F341" s="138" t="s">
        <v>583</v>
      </c>
      <c r="I341" s="139"/>
      <c r="L341" s="19"/>
      <c r="M341" s="140"/>
      <c r="T341" s="43"/>
      <c r="AT341" s="3" t="s">
        <v>130</v>
      </c>
      <c r="AU341" s="3" t="s">
        <v>77</v>
      </c>
    </row>
    <row r="342" spans="2:65" s="145" customFormat="1">
      <c r="B342" s="146"/>
      <c r="D342" s="143" t="s">
        <v>188</v>
      </c>
      <c r="E342" s="147" t="s">
        <v>3</v>
      </c>
      <c r="F342" s="148" t="s">
        <v>584</v>
      </c>
      <c r="H342" s="149">
        <v>21.6</v>
      </c>
      <c r="I342" s="150"/>
      <c r="L342" s="146"/>
      <c r="M342" s="151"/>
      <c r="T342" s="152"/>
      <c r="AT342" s="147" t="s">
        <v>188</v>
      </c>
      <c r="AU342" s="147" t="s">
        <v>77</v>
      </c>
      <c r="AV342" s="145" t="s">
        <v>128</v>
      </c>
      <c r="AW342" s="145" t="s">
        <v>33</v>
      </c>
      <c r="AX342" s="145" t="s">
        <v>72</v>
      </c>
      <c r="AY342" s="147" t="s">
        <v>119</v>
      </c>
    </row>
    <row r="343" spans="2:65" s="153" customFormat="1">
      <c r="B343" s="154"/>
      <c r="D343" s="143" t="s">
        <v>188</v>
      </c>
      <c r="E343" s="155" t="s">
        <v>3</v>
      </c>
      <c r="F343" s="156" t="s">
        <v>190</v>
      </c>
      <c r="H343" s="157">
        <v>21.6</v>
      </c>
      <c r="I343" s="158"/>
      <c r="L343" s="154"/>
      <c r="M343" s="159"/>
      <c r="T343" s="160"/>
      <c r="AT343" s="155" t="s">
        <v>188</v>
      </c>
      <c r="AU343" s="155" t="s">
        <v>77</v>
      </c>
      <c r="AV343" s="153" t="s">
        <v>139</v>
      </c>
      <c r="AW343" s="153" t="s">
        <v>33</v>
      </c>
      <c r="AX343" s="153" t="s">
        <v>77</v>
      </c>
      <c r="AY343" s="155" t="s">
        <v>119</v>
      </c>
    </row>
    <row r="344" spans="2:65" s="18" customFormat="1" ht="16.5" customHeight="1">
      <c r="B344" s="123"/>
      <c r="C344" s="124" t="s">
        <v>585</v>
      </c>
      <c r="D344" s="124" t="s">
        <v>122</v>
      </c>
      <c r="E344" s="125" t="s">
        <v>586</v>
      </c>
      <c r="F344" s="126" t="s">
        <v>587</v>
      </c>
      <c r="G344" s="127" t="s">
        <v>494</v>
      </c>
      <c r="H344" s="128">
        <v>1.7450000000000001</v>
      </c>
      <c r="I344" s="129"/>
      <c r="J344" s="130">
        <f t="shared" si="6"/>
        <v>0</v>
      </c>
      <c r="K344" s="126" t="s">
        <v>183</v>
      </c>
      <c r="L344" s="19"/>
      <c r="M344" s="131" t="s">
        <v>3</v>
      </c>
      <c r="N344" s="132" t="s">
        <v>44</v>
      </c>
      <c r="P344" s="133">
        <f t="shared" si="7"/>
        <v>0</v>
      </c>
      <c r="Q344" s="133">
        <v>0</v>
      </c>
      <c r="R344" s="133">
        <f t="shared" si="8"/>
        <v>0</v>
      </c>
      <c r="S344" s="133">
        <v>0</v>
      </c>
      <c r="T344" s="134">
        <f t="shared" si="9"/>
        <v>0</v>
      </c>
      <c r="AR344" s="135" t="s">
        <v>262</v>
      </c>
      <c r="AT344" s="135" t="s">
        <v>122</v>
      </c>
      <c r="AU344" s="135" t="s">
        <v>77</v>
      </c>
      <c r="AY344" s="3" t="s">
        <v>119</v>
      </c>
      <c r="BE344" s="136">
        <f t="shared" si="10"/>
        <v>0</v>
      </c>
      <c r="BF344" s="136">
        <f t="shared" si="11"/>
        <v>0</v>
      </c>
      <c r="BG344" s="136">
        <f t="shared" si="12"/>
        <v>0</v>
      </c>
      <c r="BH344" s="136">
        <f t="shared" si="13"/>
        <v>0</v>
      </c>
      <c r="BI344" s="136">
        <f t="shared" si="14"/>
        <v>0</v>
      </c>
      <c r="BJ344" s="3" t="s">
        <v>128</v>
      </c>
      <c r="BK344" s="136">
        <f t="shared" si="15"/>
        <v>0</v>
      </c>
      <c r="BL344" s="3" t="s">
        <v>262</v>
      </c>
      <c r="BM344" s="135" t="s">
        <v>588</v>
      </c>
    </row>
    <row r="345" spans="2:65" s="18" customFormat="1">
      <c r="B345" s="19"/>
      <c r="D345" s="137" t="s">
        <v>130</v>
      </c>
      <c r="F345" s="138" t="s">
        <v>589</v>
      </c>
      <c r="I345" s="139"/>
      <c r="L345" s="19"/>
      <c r="M345" s="140"/>
      <c r="T345" s="43"/>
      <c r="AT345" s="3" t="s">
        <v>130</v>
      </c>
      <c r="AU345" s="3" t="s">
        <v>77</v>
      </c>
    </row>
    <row r="346" spans="2:65" s="110" customFormat="1" ht="25.9" customHeight="1">
      <c r="B346" s="111"/>
      <c r="D346" s="112" t="s">
        <v>71</v>
      </c>
      <c r="E346" s="113" t="s">
        <v>590</v>
      </c>
      <c r="F346" s="113" t="s">
        <v>591</v>
      </c>
      <c r="I346" s="114"/>
      <c r="J346" s="115">
        <f t="shared" ref="J346:J347" si="16">BK346</f>
        <v>0</v>
      </c>
      <c r="L346" s="111"/>
      <c r="M346" s="116"/>
      <c r="P346" s="117">
        <f>P347+P365+P382+P391+P417+P430+P435+P449+P465+P489+P498+P541+P554</f>
        <v>0</v>
      </c>
      <c r="R346" s="117">
        <f>R347+R365+R382+R391+R417+R430+R435+R449+R465+R489+R498+R541+R554</f>
        <v>15.24414799</v>
      </c>
      <c r="T346" s="118">
        <f>T347+T365+T382+T391+T417+T430+T435+T449+T465+T489+T498+T541+T554</f>
        <v>22.960414700000001</v>
      </c>
      <c r="AR346" s="112" t="s">
        <v>128</v>
      </c>
      <c r="AT346" s="119" t="s">
        <v>71</v>
      </c>
      <c r="AU346" s="119" t="s">
        <v>72</v>
      </c>
      <c r="AY346" s="112" t="s">
        <v>119</v>
      </c>
      <c r="BK346" s="120">
        <f>BK347+BK365+BK382+BK391+BK417+BK430+BK435+BK449+BK465+BK489+BK498+BK541+BK554</f>
        <v>0</v>
      </c>
    </row>
    <row r="347" spans="2:65" s="110" customFormat="1" ht="22.9" customHeight="1">
      <c r="B347" s="111"/>
      <c r="D347" s="112" t="s">
        <v>71</v>
      </c>
      <c r="E347" s="121" t="s">
        <v>592</v>
      </c>
      <c r="F347" s="121" t="s">
        <v>593</v>
      </c>
      <c r="I347" s="114"/>
      <c r="J347" s="122">
        <f t="shared" si="16"/>
        <v>0</v>
      </c>
      <c r="L347" s="111"/>
      <c r="M347" s="116"/>
      <c r="P347" s="117">
        <f>SUM(P348:P364)</f>
        <v>0</v>
      </c>
      <c r="R347" s="117">
        <f>SUM(R348:R364)</f>
        <v>0.15307118</v>
      </c>
      <c r="T347" s="118">
        <f>SUM(T348:T364)</f>
        <v>0</v>
      </c>
      <c r="AR347" s="112" t="s">
        <v>128</v>
      </c>
      <c r="AT347" s="119" t="s">
        <v>71</v>
      </c>
      <c r="AU347" s="119" t="s">
        <v>77</v>
      </c>
      <c r="AY347" s="112" t="s">
        <v>119</v>
      </c>
      <c r="BK347" s="120">
        <f>SUM(BK348:BK364)</f>
        <v>0</v>
      </c>
    </row>
    <row r="348" spans="2:65" s="18" customFormat="1" ht="24.2" customHeight="1">
      <c r="B348" s="123"/>
      <c r="C348" s="124" t="s">
        <v>594</v>
      </c>
      <c r="D348" s="124" t="s">
        <v>122</v>
      </c>
      <c r="E348" s="125" t="s">
        <v>595</v>
      </c>
      <c r="F348" s="126" t="s">
        <v>596</v>
      </c>
      <c r="G348" s="127" t="s">
        <v>182</v>
      </c>
      <c r="H348" s="128">
        <v>33.11</v>
      </c>
      <c r="I348" s="129"/>
      <c r="J348" s="130">
        <f>ROUND(I348*H348,2)</f>
        <v>0</v>
      </c>
      <c r="K348" s="126" t="s">
        <v>183</v>
      </c>
      <c r="L348" s="19"/>
      <c r="M348" s="131" t="s">
        <v>3</v>
      </c>
      <c r="N348" s="132" t="s">
        <v>44</v>
      </c>
      <c r="P348" s="133">
        <f>O348*H348</f>
        <v>0</v>
      </c>
      <c r="Q348" s="133">
        <v>0</v>
      </c>
      <c r="R348" s="133">
        <f>Q348*H348</f>
        <v>0</v>
      </c>
      <c r="S348" s="133">
        <v>0</v>
      </c>
      <c r="T348" s="134">
        <f>S348*H348</f>
        <v>0</v>
      </c>
      <c r="AR348" s="135" t="s">
        <v>262</v>
      </c>
      <c r="AT348" s="135" t="s">
        <v>122</v>
      </c>
      <c r="AU348" s="135" t="s">
        <v>128</v>
      </c>
      <c r="AY348" s="3" t="s">
        <v>119</v>
      </c>
      <c r="BE348" s="136">
        <f t="shared" si="10"/>
        <v>0</v>
      </c>
      <c r="BF348" s="136">
        <f t="shared" si="11"/>
        <v>0</v>
      </c>
      <c r="BG348" s="136">
        <f t="shared" si="12"/>
        <v>0</v>
      </c>
      <c r="BH348" s="136">
        <f t="shared" si="13"/>
        <v>0</v>
      </c>
      <c r="BI348" s="136">
        <f t="shared" si="14"/>
        <v>0</v>
      </c>
      <c r="BJ348" s="3" t="s">
        <v>128</v>
      </c>
      <c r="BK348" s="136">
        <f>ROUND(I348*H348,2)</f>
        <v>0</v>
      </c>
      <c r="BL348" s="3" t="s">
        <v>262</v>
      </c>
      <c r="BM348" s="135" t="s">
        <v>597</v>
      </c>
    </row>
    <row r="349" spans="2:65" s="18" customFormat="1">
      <c r="B349" s="19"/>
      <c r="D349" s="137" t="s">
        <v>130</v>
      </c>
      <c r="F349" s="138" t="s">
        <v>598</v>
      </c>
      <c r="I349" s="139"/>
      <c r="L349" s="19"/>
      <c r="M349" s="140"/>
      <c r="T349" s="43"/>
      <c r="AT349" s="3" t="s">
        <v>130</v>
      </c>
      <c r="AU349" s="3" t="s">
        <v>128</v>
      </c>
    </row>
    <row r="350" spans="2:65" s="18" customFormat="1" ht="16.5" customHeight="1">
      <c r="B350" s="123"/>
      <c r="C350" s="161" t="s">
        <v>599</v>
      </c>
      <c r="D350" s="161" t="s">
        <v>200</v>
      </c>
      <c r="E350" s="162" t="s">
        <v>600</v>
      </c>
      <c r="F350" s="163" t="s">
        <v>601</v>
      </c>
      <c r="G350" s="164" t="s">
        <v>494</v>
      </c>
      <c r="H350" s="165">
        <v>3.5000000000000003E-2</v>
      </c>
      <c r="I350" s="166"/>
      <c r="J350" s="167">
        <f>ROUND(I350*H350,2)</f>
        <v>0</v>
      </c>
      <c r="K350" s="163" t="s">
        <v>183</v>
      </c>
      <c r="L350" s="168"/>
      <c r="M350" s="169" t="s">
        <v>3</v>
      </c>
      <c r="N350" s="170" t="s">
        <v>44</v>
      </c>
      <c r="P350" s="133">
        <f>O350*H350</f>
        <v>0</v>
      </c>
      <c r="Q350" s="133">
        <v>1</v>
      </c>
      <c r="R350" s="133">
        <f>Q350*H350</f>
        <v>3.5000000000000003E-2</v>
      </c>
      <c r="S350" s="133">
        <v>0</v>
      </c>
      <c r="T350" s="134">
        <f>S350*H350</f>
        <v>0</v>
      </c>
      <c r="AR350" s="135" t="s">
        <v>363</v>
      </c>
      <c r="AT350" s="135" t="s">
        <v>200</v>
      </c>
      <c r="AU350" s="135" t="s">
        <v>128</v>
      </c>
      <c r="AY350" s="3" t="s">
        <v>119</v>
      </c>
      <c r="BE350" s="136">
        <f t="shared" si="10"/>
        <v>0</v>
      </c>
      <c r="BF350" s="136">
        <f t="shared" si="11"/>
        <v>0</v>
      </c>
      <c r="BG350" s="136">
        <f t="shared" si="12"/>
        <v>0</v>
      </c>
      <c r="BH350" s="136">
        <f t="shared" si="13"/>
        <v>0</v>
      </c>
      <c r="BI350" s="136">
        <f t="shared" si="14"/>
        <v>0</v>
      </c>
      <c r="BJ350" s="3" t="s">
        <v>128</v>
      </c>
      <c r="BK350" s="136">
        <f>ROUND(I350*H350,2)</f>
        <v>0</v>
      </c>
      <c r="BL350" s="3" t="s">
        <v>262</v>
      </c>
      <c r="BM350" s="135" t="s">
        <v>602</v>
      </c>
    </row>
    <row r="351" spans="2:65" s="145" customFormat="1">
      <c r="B351" s="146"/>
      <c r="D351" s="143" t="s">
        <v>188</v>
      </c>
      <c r="F351" s="148" t="s">
        <v>603</v>
      </c>
      <c r="H351" s="149">
        <v>3.5000000000000003E-2</v>
      </c>
      <c r="I351" s="150"/>
      <c r="L351" s="146"/>
      <c r="M351" s="151"/>
      <c r="T351" s="152"/>
      <c r="AT351" s="147" t="s">
        <v>188</v>
      </c>
      <c r="AU351" s="147" t="s">
        <v>128</v>
      </c>
      <c r="AV351" s="145" t="s">
        <v>128</v>
      </c>
      <c r="AW351" s="145" t="s">
        <v>4</v>
      </c>
      <c r="AX351" s="145" t="s">
        <v>77</v>
      </c>
      <c r="AY351" s="147" t="s">
        <v>119</v>
      </c>
    </row>
    <row r="352" spans="2:65" s="18" customFormat="1" ht="24.2" customHeight="1">
      <c r="B352" s="123"/>
      <c r="C352" s="124" t="s">
        <v>604</v>
      </c>
      <c r="D352" s="124" t="s">
        <v>122</v>
      </c>
      <c r="E352" s="125" t="s">
        <v>605</v>
      </c>
      <c r="F352" s="126" t="s">
        <v>606</v>
      </c>
      <c r="G352" s="127" t="s">
        <v>182</v>
      </c>
      <c r="H352" s="128">
        <v>50.4</v>
      </c>
      <c r="I352" s="129"/>
      <c r="J352" s="130">
        <f>ROUND(I352*H352,2)</f>
        <v>0</v>
      </c>
      <c r="K352" s="126" t="s">
        <v>183</v>
      </c>
      <c r="L352" s="19"/>
      <c r="M352" s="131" t="s">
        <v>3</v>
      </c>
      <c r="N352" s="132" t="s">
        <v>44</v>
      </c>
      <c r="P352" s="133">
        <f>O352*H352</f>
        <v>0</v>
      </c>
      <c r="Q352" s="133">
        <v>0</v>
      </c>
      <c r="R352" s="133">
        <f>Q352*H352</f>
        <v>0</v>
      </c>
      <c r="S352" s="133">
        <v>0</v>
      </c>
      <c r="T352" s="134">
        <f>S352*H352</f>
        <v>0</v>
      </c>
      <c r="AR352" s="135" t="s">
        <v>262</v>
      </c>
      <c r="AT352" s="135" t="s">
        <v>122</v>
      </c>
      <c r="AU352" s="135" t="s">
        <v>128</v>
      </c>
      <c r="AY352" s="3" t="s">
        <v>119</v>
      </c>
      <c r="BE352" s="136">
        <f t="shared" si="10"/>
        <v>0</v>
      </c>
      <c r="BF352" s="136">
        <f t="shared" si="11"/>
        <v>0</v>
      </c>
      <c r="BG352" s="136">
        <f t="shared" si="12"/>
        <v>0</v>
      </c>
      <c r="BH352" s="136">
        <f t="shared" si="13"/>
        <v>0</v>
      </c>
      <c r="BI352" s="136">
        <f t="shared" si="14"/>
        <v>0</v>
      </c>
      <c r="BJ352" s="3" t="s">
        <v>128</v>
      </c>
      <c r="BK352" s="136">
        <f>ROUND(I352*H352,2)</f>
        <v>0</v>
      </c>
      <c r="BL352" s="3" t="s">
        <v>262</v>
      </c>
      <c r="BM352" s="135" t="s">
        <v>607</v>
      </c>
    </row>
    <row r="353" spans="2:65" s="18" customFormat="1">
      <c r="B353" s="19"/>
      <c r="D353" s="137" t="s">
        <v>130</v>
      </c>
      <c r="F353" s="138" t="s">
        <v>608</v>
      </c>
      <c r="I353" s="139"/>
      <c r="L353" s="19"/>
      <c r="M353" s="140"/>
      <c r="T353" s="43"/>
      <c r="AT353" s="3" t="s">
        <v>130</v>
      </c>
      <c r="AU353" s="3" t="s">
        <v>128</v>
      </c>
    </row>
    <row r="354" spans="2:65" s="145" customFormat="1">
      <c r="B354" s="146"/>
      <c r="D354" s="143" t="s">
        <v>188</v>
      </c>
      <c r="E354" s="147" t="s">
        <v>3</v>
      </c>
      <c r="F354" s="148" t="s">
        <v>609</v>
      </c>
      <c r="H354" s="149">
        <v>50.4</v>
      </c>
      <c r="I354" s="150"/>
      <c r="L354" s="146"/>
      <c r="M354" s="151"/>
      <c r="T354" s="152"/>
      <c r="AT354" s="147" t="s">
        <v>188</v>
      </c>
      <c r="AU354" s="147" t="s">
        <v>128</v>
      </c>
      <c r="AV354" s="145" t="s">
        <v>128</v>
      </c>
      <c r="AW354" s="145" t="s">
        <v>33</v>
      </c>
      <c r="AX354" s="145" t="s">
        <v>72</v>
      </c>
      <c r="AY354" s="147" t="s">
        <v>119</v>
      </c>
    </row>
    <row r="355" spans="2:65" s="153" customFormat="1">
      <c r="B355" s="154"/>
      <c r="D355" s="143" t="s">
        <v>188</v>
      </c>
      <c r="E355" s="155" t="s">
        <v>3</v>
      </c>
      <c r="F355" s="156" t="s">
        <v>190</v>
      </c>
      <c r="H355" s="157">
        <v>50.4</v>
      </c>
      <c r="I355" s="158"/>
      <c r="L355" s="154"/>
      <c r="M355" s="159"/>
      <c r="T355" s="160"/>
      <c r="AT355" s="155" t="s">
        <v>188</v>
      </c>
      <c r="AU355" s="155" t="s">
        <v>128</v>
      </c>
      <c r="AV355" s="153" t="s">
        <v>139</v>
      </c>
      <c r="AW355" s="153" t="s">
        <v>33</v>
      </c>
      <c r="AX355" s="153" t="s">
        <v>77</v>
      </c>
      <c r="AY355" s="155" t="s">
        <v>119</v>
      </c>
    </row>
    <row r="356" spans="2:65" s="18" customFormat="1" ht="16.5" customHeight="1">
      <c r="B356" s="123"/>
      <c r="C356" s="161" t="s">
        <v>610</v>
      </c>
      <c r="D356" s="161" t="s">
        <v>200</v>
      </c>
      <c r="E356" s="162" t="s">
        <v>600</v>
      </c>
      <c r="F356" s="163" t="s">
        <v>601</v>
      </c>
      <c r="G356" s="164" t="s">
        <v>494</v>
      </c>
      <c r="H356" s="165">
        <v>5.5E-2</v>
      </c>
      <c r="I356" s="166"/>
      <c r="J356" s="167">
        <f>ROUND(I356*H356,2)</f>
        <v>0</v>
      </c>
      <c r="K356" s="163" t="s">
        <v>183</v>
      </c>
      <c r="L356" s="168"/>
      <c r="M356" s="169" t="s">
        <v>3</v>
      </c>
      <c r="N356" s="170" t="s">
        <v>44</v>
      </c>
      <c r="P356" s="133">
        <f>O356*H356</f>
        <v>0</v>
      </c>
      <c r="Q356" s="133">
        <v>1</v>
      </c>
      <c r="R356" s="133">
        <f>Q356*H356</f>
        <v>5.5E-2</v>
      </c>
      <c r="S356" s="133">
        <v>0</v>
      </c>
      <c r="T356" s="134">
        <f>S356*H356</f>
        <v>0</v>
      </c>
      <c r="AR356" s="135" t="s">
        <v>363</v>
      </c>
      <c r="AT356" s="135" t="s">
        <v>200</v>
      </c>
      <c r="AU356" s="135" t="s">
        <v>128</v>
      </c>
      <c r="AY356" s="3" t="s">
        <v>119</v>
      </c>
      <c r="BE356" s="136">
        <f t="shared" si="10"/>
        <v>0</v>
      </c>
      <c r="BF356" s="136">
        <f t="shared" si="11"/>
        <v>0</v>
      </c>
      <c r="BG356" s="136">
        <f t="shared" si="12"/>
        <v>0</v>
      </c>
      <c r="BH356" s="136">
        <f t="shared" si="13"/>
        <v>0</v>
      </c>
      <c r="BI356" s="136">
        <f t="shared" si="14"/>
        <v>0</v>
      </c>
      <c r="BJ356" s="3" t="s">
        <v>128</v>
      </c>
      <c r="BK356" s="136">
        <f>ROUND(I356*H356,2)</f>
        <v>0</v>
      </c>
      <c r="BL356" s="3" t="s">
        <v>262</v>
      </c>
      <c r="BM356" s="135" t="s">
        <v>611</v>
      </c>
    </row>
    <row r="357" spans="2:65" s="145" customFormat="1">
      <c r="B357" s="146"/>
      <c r="D357" s="143" t="s">
        <v>188</v>
      </c>
      <c r="F357" s="148" t="s">
        <v>612</v>
      </c>
      <c r="H357" s="149">
        <v>5.5E-2</v>
      </c>
      <c r="I357" s="150"/>
      <c r="L357" s="146"/>
      <c r="M357" s="151"/>
      <c r="T357" s="152"/>
      <c r="AT357" s="147" t="s">
        <v>188</v>
      </c>
      <c r="AU357" s="147" t="s">
        <v>128</v>
      </c>
      <c r="AV357" s="145" t="s">
        <v>128</v>
      </c>
      <c r="AW357" s="145" t="s">
        <v>4</v>
      </c>
      <c r="AX357" s="145" t="s">
        <v>77</v>
      </c>
      <c r="AY357" s="147" t="s">
        <v>119</v>
      </c>
    </row>
    <row r="358" spans="2:65" s="18" customFormat="1" ht="21.75" customHeight="1">
      <c r="B358" s="123"/>
      <c r="C358" s="124" t="s">
        <v>613</v>
      </c>
      <c r="D358" s="124" t="s">
        <v>122</v>
      </c>
      <c r="E358" s="125" t="s">
        <v>614</v>
      </c>
      <c r="F358" s="126" t="s">
        <v>615</v>
      </c>
      <c r="G358" s="127" t="s">
        <v>182</v>
      </c>
      <c r="H358" s="128">
        <v>232.1</v>
      </c>
      <c r="I358" s="129"/>
      <c r="J358" s="130">
        <f>ROUND(I358*H358,2)</f>
        <v>0</v>
      </c>
      <c r="K358" s="126" t="s">
        <v>183</v>
      </c>
      <c r="L358" s="19"/>
      <c r="M358" s="131" t="s">
        <v>3</v>
      </c>
      <c r="N358" s="132" t="s">
        <v>44</v>
      </c>
      <c r="P358" s="133">
        <f>O358*H358</f>
        <v>0</v>
      </c>
      <c r="Q358" s="133">
        <v>5.0000000000000002E-5</v>
      </c>
      <c r="R358" s="133">
        <f>Q358*H358</f>
        <v>1.1605000000000001E-2</v>
      </c>
      <c r="S358" s="133">
        <v>0</v>
      </c>
      <c r="T358" s="134">
        <f>S358*H358</f>
        <v>0</v>
      </c>
      <c r="AR358" s="135" t="s">
        <v>262</v>
      </c>
      <c r="AT358" s="135" t="s">
        <v>122</v>
      </c>
      <c r="AU358" s="135" t="s">
        <v>128</v>
      </c>
      <c r="AY358" s="3" t="s">
        <v>119</v>
      </c>
      <c r="BE358" s="136">
        <f t="shared" si="10"/>
        <v>0</v>
      </c>
      <c r="BF358" s="136">
        <f t="shared" si="11"/>
        <v>0</v>
      </c>
      <c r="BG358" s="136">
        <f t="shared" si="12"/>
        <v>0</v>
      </c>
      <c r="BH358" s="136">
        <f t="shared" si="13"/>
        <v>0</v>
      </c>
      <c r="BI358" s="136">
        <f t="shared" si="14"/>
        <v>0</v>
      </c>
      <c r="BJ358" s="3" t="s">
        <v>128</v>
      </c>
      <c r="BK358" s="136">
        <f>ROUND(I358*H358,2)</f>
        <v>0</v>
      </c>
      <c r="BL358" s="3" t="s">
        <v>262</v>
      </c>
      <c r="BM358" s="135" t="s">
        <v>616</v>
      </c>
    </row>
    <row r="359" spans="2:65" s="18" customFormat="1">
      <c r="B359" s="19"/>
      <c r="D359" s="137" t="s">
        <v>130</v>
      </c>
      <c r="F359" s="138" t="s">
        <v>617</v>
      </c>
      <c r="I359" s="139"/>
      <c r="L359" s="19"/>
      <c r="M359" s="140"/>
      <c r="T359" s="43"/>
      <c r="AT359" s="3" t="s">
        <v>130</v>
      </c>
      <c r="AU359" s="3" t="s">
        <v>128</v>
      </c>
    </row>
    <row r="360" spans="2:65" s="145" customFormat="1">
      <c r="B360" s="146"/>
      <c r="D360" s="143" t="s">
        <v>188</v>
      </c>
      <c r="F360" s="148" t="s">
        <v>618</v>
      </c>
      <c r="H360" s="149">
        <v>232.1</v>
      </c>
      <c r="I360" s="150"/>
      <c r="L360" s="146"/>
      <c r="M360" s="151"/>
      <c r="T360" s="152"/>
      <c r="AT360" s="147" t="s">
        <v>188</v>
      </c>
      <c r="AU360" s="147" t="s">
        <v>128</v>
      </c>
      <c r="AV360" s="145" t="s">
        <v>128</v>
      </c>
      <c r="AW360" s="145" t="s">
        <v>4</v>
      </c>
      <c r="AX360" s="145" t="s">
        <v>77</v>
      </c>
      <c r="AY360" s="147" t="s">
        <v>119</v>
      </c>
    </row>
    <row r="361" spans="2:65" s="18" customFormat="1" ht="24.2" customHeight="1">
      <c r="B361" s="123"/>
      <c r="C361" s="161" t="s">
        <v>619</v>
      </c>
      <c r="D361" s="161" t="s">
        <v>200</v>
      </c>
      <c r="E361" s="162" t="s">
        <v>620</v>
      </c>
      <c r="F361" s="163" t="s">
        <v>621</v>
      </c>
      <c r="G361" s="164" t="s">
        <v>182</v>
      </c>
      <c r="H361" s="165">
        <v>223.76599999999999</v>
      </c>
      <c r="I361" s="166"/>
      <c r="J361" s="167">
        <f>ROUND(I361*H361,2)</f>
        <v>0</v>
      </c>
      <c r="K361" s="163" t="s">
        <v>183</v>
      </c>
      <c r="L361" s="168"/>
      <c r="M361" s="169" t="s">
        <v>3</v>
      </c>
      <c r="N361" s="170" t="s">
        <v>44</v>
      </c>
      <c r="P361" s="133">
        <f>O361*H361</f>
        <v>0</v>
      </c>
      <c r="Q361" s="133">
        <v>2.3000000000000001E-4</v>
      </c>
      <c r="R361" s="133">
        <f>Q361*H361</f>
        <v>5.146618E-2</v>
      </c>
      <c r="S361" s="133">
        <v>0</v>
      </c>
      <c r="T361" s="134">
        <f>S361*H361</f>
        <v>0</v>
      </c>
      <c r="AR361" s="135" t="s">
        <v>363</v>
      </c>
      <c r="AT361" s="135" t="s">
        <v>200</v>
      </c>
      <c r="AU361" s="135" t="s">
        <v>128</v>
      </c>
      <c r="AY361" s="3" t="s">
        <v>119</v>
      </c>
      <c r="BE361" s="136">
        <f t="shared" si="10"/>
        <v>0</v>
      </c>
      <c r="BF361" s="136">
        <f t="shared" si="11"/>
        <v>0</v>
      </c>
      <c r="BG361" s="136">
        <f t="shared" si="12"/>
        <v>0</v>
      </c>
      <c r="BH361" s="136">
        <f t="shared" si="13"/>
        <v>0</v>
      </c>
      <c r="BI361" s="136">
        <f t="shared" si="14"/>
        <v>0</v>
      </c>
      <c r="BJ361" s="3" t="s">
        <v>128</v>
      </c>
      <c r="BK361" s="136">
        <f>ROUND(I361*H361,2)</f>
        <v>0</v>
      </c>
      <c r="BL361" s="3" t="s">
        <v>262</v>
      </c>
      <c r="BM361" s="135" t="s">
        <v>622</v>
      </c>
    </row>
    <row r="362" spans="2:65" s="145" customFormat="1">
      <c r="B362" s="146"/>
      <c r="D362" s="143" t="s">
        <v>188</v>
      </c>
      <c r="F362" s="148" t="s">
        <v>623</v>
      </c>
      <c r="H362" s="149">
        <v>223.76599999999999</v>
      </c>
      <c r="I362" s="150"/>
      <c r="L362" s="146"/>
      <c r="M362" s="151"/>
      <c r="T362" s="152"/>
      <c r="AT362" s="147" t="s">
        <v>188</v>
      </c>
      <c r="AU362" s="147" t="s">
        <v>128</v>
      </c>
      <c r="AV362" s="145" t="s">
        <v>128</v>
      </c>
      <c r="AW362" s="145" t="s">
        <v>4</v>
      </c>
      <c r="AX362" s="145" t="s">
        <v>77</v>
      </c>
      <c r="AY362" s="147" t="s">
        <v>119</v>
      </c>
    </row>
    <row r="363" spans="2:65" s="18" customFormat="1" ht="24.2" customHeight="1">
      <c r="B363" s="123"/>
      <c r="C363" s="124" t="s">
        <v>624</v>
      </c>
      <c r="D363" s="124" t="s">
        <v>122</v>
      </c>
      <c r="E363" s="125" t="s">
        <v>625</v>
      </c>
      <c r="F363" s="126" t="s">
        <v>626</v>
      </c>
      <c r="G363" s="127" t="s">
        <v>494</v>
      </c>
      <c r="H363" s="128">
        <v>0.153</v>
      </c>
      <c r="I363" s="129"/>
      <c r="J363" s="130">
        <f>ROUND(I363*H363,2)</f>
        <v>0</v>
      </c>
      <c r="K363" s="126" t="s">
        <v>183</v>
      </c>
      <c r="L363" s="19"/>
      <c r="M363" s="131" t="s">
        <v>3</v>
      </c>
      <c r="N363" s="132" t="s">
        <v>44</v>
      </c>
      <c r="P363" s="133">
        <f>O363*H363</f>
        <v>0</v>
      </c>
      <c r="Q363" s="133">
        <v>0</v>
      </c>
      <c r="R363" s="133">
        <f>Q363*H363</f>
        <v>0</v>
      </c>
      <c r="S363" s="133">
        <v>0</v>
      </c>
      <c r="T363" s="134">
        <f>S363*H363</f>
        <v>0</v>
      </c>
      <c r="AR363" s="135" t="s">
        <v>262</v>
      </c>
      <c r="AT363" s="135" t="s">
        <v>122</v>
      </c>
      <c r="AU363" s="135" t="s">
        <v>128</v>
      </c>
      <c r="AY363" s="3" t="s">
        <v>119</v>
      </c>
      <c r="BE363" s="136">
        <f t="shared" si="10"/>
        <v>0</v>
      </c>
      <c r="BF363" s="136">
        <f t="shared" si="11"/>
        <v>0</v>
      </c>
      <c r="BG363" s="136">
        <f t="shared" si="12"/>
        <v>0</v>
      </c>
      <c r="BH363" s="136">
        <f t="shared" si="13"/>
        <v>0</v>
      </c>
      <c r="BI363" s="136">
        <f t="shared" si="14"/>
        <v>0</v>
      </c>
      <c r="BJ363" s="3" t="s">
        <v>128</v>
      </c>
      <c r="BK363" s="136">
        <f>ROUND(I363*H363,2)</f>
        <v>0</v>
      </c>
      <c r="BL363" s="3" t="s">
        <v>262</v>
      </c>
      <c r="BM363" s="135" t="s">
        <v>627</v>
      </c>
    </row>
    <row r="364" spans="2:65" s="18" customFormat="1">
      <c r="B364" s="19"/>
      <c r="D364" s="137" t="s">
        <v>130</v>
      </c>
      <c r="F364" s="138" t="s">
        <v>628</v>
      </c>
      <c r="I364" s="139"/>
      <c r="L364" s="19"/>
      <c r="M364" s="140"/>
      <c r="T364" s="43"/>
      <c r="AT364" s="3" t="s">
        <v>130</v>
      </c>
      <c r="AU364" s="3" t="s">
        <v>128</v>
      </c>
    </row>
    <row r="365" spans="2:65" s="110" customFormat="1" ht="22.9" customHeight="1">
      <c r="B365" s="111"/>
      <c r="D365" s="112" t="s">
        <v>71</v>
      </c>
      <c r="E365" s="121" t="s">
        <v>629</v>
      </c>
      <c r="F365" s="121" t="s">
        <v>630</v>
      </c>
      <c r="I365" s="114"/>
      <c r="J365" s="122">
        <f>BK365</f>
        <v>0</v>
      </c>
      <c r="L365" s="111"/>
      <c r="M365" s="116"/>
      <c r="P365" s="117">
        <f>SUM(P366:P381)</f>
        <v>0</v>
      </c>
      <c r="R365" s="117">
        <f>SUM(R366:R381)</f>
        <v>2.3492180999999999</v>
      </c>
      <c r="T365" s="118">
        <f>SUM(T366:T381)</f>
        <v>0</v>
      </c>
      <c r="AR365" s="112" t="s">
        <v>128</v>
      </c>
      <c r="AT365" s="119" t="s">
        <v>71</v>
      </c>
      <c r="AU365" s="119" t="s">
        <v>77</v>
      </c>
      <c r="AY365" s="112" t="s">
        <v>119</v>
      </c>
      <c r="BK365" s="120">
        <f>SUM(BK366:BK381)</f>
        <v>0</v>
      </c>
    </row>
    <row r="366" spans="2:65" s="18" customFormat="1" ht="24.2" customHeight="1">
      <c r="B366" s="123"/>
      <c r="C366" s="124" t="s">
        <v>631</v>
      </c>
      <c r="D366" s="124" t="s">
        <v>122</v>
      </c>
      <c r="E366" s="125" t="s">
        <v>632</v>
      </c>
      <c r="F366" s="126" t="s">
        <v>633</v>
      </c>
      <c r="G366" s="127" t="s">
        <v>182</v>
      </c>
      <c r="H366" s="128">
        <v>106.39</v>
      </c>
      <c r="I366" s="129"/>
      <c r="J366" s="130">
        <f>ROUND(I366*H366,2)</f>
        <v>0</v>
      </c>
      <c r="K366" s="126" t="s">
        <v>183</v>
      </c>
      <c r="L366" s="19"/>
      <c r="M366" s="131" t="s">
        <v>3</v>
      </c>
      <c r="N366" s="132" t="s">
        <v>44</v>
      </c>
      <c r="P366" s="133">
        <f>O366*H366</f>
        <v>0</v>
      </c>
      <c r="Q366" s="133">
        <v>6.0299999999999998E-3</v>
      </c>
      <c r="R366" s="133">
        <f>Q366*H366</f>
        <v>0.64153169999999993</v>
      </c>
      <c r="S366" s="133">
        <v>0</v>
      </c>
      <c r="T366" s="134">
        <f>S366*H366</f>
        <v>0</v>
      </c>
      <c r="AR366" s="135" t="s">
        <v>139</v>
      </c>
      <c r="AT366" s="135" t="s">
        <v>122</v>
      </c>
      <c r="AU366" s="135" t="s">
        <v>128</v>
      </c>
      <c r="AY366" s="3" t="s">
        <v>119</v>
      </c>
      <c r="BE366" s="136">
        <f t="shared" si="10"/>
        <v>0</v>
      </c>
      <c r="BF366" s="136">
        <f t="shared" si="11"/>
        <v>0</v>
      </c>
      <c r="BG366" s="136">
        <f t="shared" si="12"/>
        <v>0</v>
      </c>
      <c r="BH366" s="136">
        <f t="shared" si="13"/>
        <v>0</v>
      </c>
      <c r="BI366" s="136">
        <f t="shared" si="14"/>
        <v>0</v>
      </c>
      <c r="BJ366" s="3" t="s">
        <v>128</v>
      </c>
      <c r="BK366" s="136">
        <f>ROUND(I366*H366,2)</f>
        <v>0</v>
      </c>
      <c r="BL366" s="3" t="s">
        <v>139</v>
      </c>
      <c r="BM366" s="135" t="s">
        <v>634</v>
      </c>
    </row>
    <row r="367" spans="2:65" s="18" customFormat="1">
      <c r="B367" s="19"/>
      <c r="D367" s="137" t="s">
        <v>130</v>
      </c>
      <c r="F367" s="138" t="s">
        <v>635</v>
      </c>
      <c r="I367" s="139"/>
      <c r="L367" s="19"/>
      <c r="M367" s="140"/>
      <c r="T367" s="43"/>
      <c r="AT367" s="3" t="s">
        <v>130</v>
      </c>
      <c r="AU367" s="3" t="s">
        <v>128</v>
      </c>
    </row>
    <row r="368" spans="2:65" s="145" customFormat="1">
      <c r="B368" s="146"/>
      <c r="D368" s="143" t="s">
        <v>188</v>
      </c>
      <c r="E368" s="147" t="s">
        <v>3</v>
      </c>
      <c r="F368" s="148" t="s">
        <v>233</v>
      </c>
      <c r="H368" s="149">
        <v>106.39</v>
      </c>
      <c r="I368" s="150"/>
      <c r="L368" s="146"/>
      <c r="M368" s="151"/>
      <c r="T368" s="152"/>
      <c r="AT368" s="147" t="s">
        <v>188</v>
      </c>
      <c r="AU368" s="147" t="s">
        <v>128</v>
      </c>
      <c r="AV368" s="145" t="s">
        <v>128</v>
      </c>
      <c r="AW368" s="145" t="s">
        <v>33</v>
      </c>
      <c r="AX368" s="145" t="s">
        <v>72</v>
      </c>
      <c r="AY368" s="147" t="s">
        <v>119</v>
      </c>
    </row>
    <row r="369" spans="2:65" s="153" customFormat="1">
      <c r="B369" s="154"/>
      <c r="D369" s="143" t="s">
        <v>188</v>
      </c>
      <c r="E369" s="155" t="s">
        <v>3</v>
      </c>
      <c r="F369" s="156" t="s">
        <v>190</v>
      </c>
      <c r="H369" s="157">
        <v>106.39</v>
      </c>
      <c r="I369" s="158"/>
      <c r="L369" s="154"/>
      <c r="M369" s="159"/>
      <c r="T369" s="160"/>
      <c r="AT369" s="155" t="s">
        <v>188</v>
      </c>
      <c r="AU369" s="155" t="s">
        <v>128</v>
      </c>
      <c r="AV369" s="153" t="s">
        <v>139</v>
      </c>
      <c r="AW369" s="153" t="s">
        <v>33</v>
      </c>
      <c r="AX369" s="153" t="s">
        <v>77</v>
      </c>
      <c r="AY369" s="155" t="s">
        <v>119</v>
      </c>
    </row>
    <row r="370" spans="2:65" s="18" customFormat="1" ht="16.5" customHeight="1">
      <c r="B370" s="123"/>
      <c r="C370" s="161" t="s">
        <v>636</v>
      </c>
      <c r="D370" s="161" t="s">
        <v>200</v>
      </c>
      <c r="E370" s="162" t="s">
        <v>637</v>
      </c>
      <c r="F370" s="163" t="s">
        <v>638</v>
      </c>
      <c r="G370" s="164" t="s">
        <v>182</v>
      </c>
      <c r="H370" s="165">
        <v>111.71</v>
      </c>
      <c r="I370" s="166"/>
      <c r="J370" s="167">
        <f>ROUND(I370*H370,2)</f>
        <v>0</v>
      </c>
      <c r="K370" s="163" t="s">
        <v>183</v>
      </c>
      <c r="L370" s="168"/>
      <c r="M370" s="169" t="s">
        <v>3</v>
      </c>
      <c r="N370" s="170" t="s">
        <v>44</v>
      </c>
      <c r="P370" s="133">
        <f>O370*H370</f>
        <v>0</v>
      </c>
      <c r="Q370" s="133">
        <v>4.1999999999999997E-3</v>
      </c>
      <c r="R370" s="133">
        <f>Q370*H370</f>
        <v>0.46918199999999993</v>
      </c>
      <c r="S370" s="133">
        <v>0</v>
      </c>
      <c r="T370" s="134">
        <f>S370*H370</f>
        <v>0</v>
      </c>
      <c r="AR370" s="135" t="s">
        <v>142</v>
      </c>
      <c r="AT370" s="135" t="s">
        <v>200</v>
      </c>
      <c r="AU370" s="135" t="s">
        <v>128</v>
      </c>
      <c r="AY370" s="3" t="s">
        <v>119</v>
      </c>
      <c r="BE370" s="136">
        <f t="shared" si="10"/>
        <v>0</v>
      </c>
      <c r="BF370" s="136">
        <f t="shared" si="11"/>
        <v>0</v>
      </c>
      <c r="BG370" s="136">
        <f t="shared" si="12"/>
        <v>0</v>
      </c>
      <c r="BH370" s="136">
        <f t="shared" si="13"/>
        <v>0</v>
      </c>
      <c r="BI370" s="136">
        <f t="shared" si="14"/>
        <v>0</v>
      </c>
      <c r="BJ370" s="3" t="s">
        <v>128</v>
      </c>
      <c r="BK370" s="136">
        <f>ROUND(I370*H370,2)</f>
        <v>0</v>
      </c>
      <c r="BL370" s="3" t="s">
        <v>139</v>
      </c>
      <c r="BM370" s="135" t="s">
        <v>639</v>
      </c>
    </row>
    <row r="371" spans="2:65" s="145" customFormat="1">
      <c r="B371" s="146"/>
      <c r="D371" s="143" t="s">
        <v>188</v>
      </c>
      <c r="E371" s="147" t="s">
        <v>3</v>
      </c>
      <c r="F371" s="148" t="s">
        <v>233</v>
      </c>
      <c r="H371" s="149">
        <v>106.39</v>
      </c>
      <c r="I371" s="150"/>
      <c r="L371" s="146"/>
      <c r="M371" s="151"/>
      <c r="T371" s="152"/>
      <c r="AT371" s="147" t="s">
        <v>188</v>
      </c>
      <c r="AU371" s="147" t="s">
        <v>128</v>
      </c>
      <c r="AV371" s="145" t="s">
        <v>128</v>
      </c>
      <c r="AW371" s="145" t="s">
        <v>33</v>
      </c>
      <c r="AX371" s="145" t="s">
        <v>77</v>
      </c>
      <c r="AY371" s="147" t="s">
        <v>119</v>
      </c>
    </row>
    <row r="372" spans="2:65" s="145" customFormat="1">
      <c r="B372" s="146"/>
      <c r="D372" s="143" t="s">
        <v>188</v>
      </c>
      <c r="F372" s="148" t="s">
        <v>640</v>
      </c>
      <c r="H372" s="149">
        <v>111.71</v>
      </c>
      <c r="I372" s="150"/>
      <c r="L372" s="146"/>
      <c r="M372" s="151"/>
      <c r="T372" s="152"/>
      <c r="AT372" s="147" t="s">
        <v>188</v>
      </c>
      <c r="AU372" s="147" t="s">
        <v>128</v>
      </c>
      <c r="AV372" s="145" t="s">
        <v>128</v>
      </c>
      <c r="AW372" s="145" t="s">
        <v>4</v>
      </c>
      <c r="AX372" s="145" t="s">
        <v>77</v>
      </c>
      <c r="AY372" s="147" t="s">
        <v>119</v>
      </c>
    </row>
    <row r="373" spans="2:65" s="18" customFormat="1" ht="24.2" customHeight="1">
      <c r="B373" s="123"/>
      <c r="C373" s="124" t="s">
        <v>641</v>
      </c>
      <c r="D373" s="124" t="s">
        <v>122</v>
      </c>
      <c r="E373" s="125" t="s">
        <v>642</v>
      </c>
      <c r="F373" s="126" t="s">
        <v>643</v>
      </c>
      <c r="G373" s="127" t="s">
        <v>182</v>
      </c>
      <c r="H373" s="128">
        <v>120.36</v>
      </c>
      <c r="I373" s="129"/>
      <c r="J373" s="130">
        <f>ROUND(I373*H373,2)</f>
        <v>0</v>
      </c>
      <c r="K373" s="126" t="s">
        <v>183</v>
      </c>
      <c r="L373" s="19"/>
      <c r="M373" s="131" t="s">
        <v>3</v>
      </c>
      <c r="N373" s="132" t="s">
        <v>44</v>
      </c>
      <c r="P373" s="133">
        <f>O373*H373</f>
        <v>0</v>
      </c>
      <c r="Q373" s="133">
        <v>0</v>
      </c>
      <c r="R373" s="133">
        <f>Q373*H373</f>
        <v>0</v>
      </c>
      <c r="S373" s="133">
        <v>0</v>
      </c>
      <c r="T373" s="134">
        <f>S373*H373</f>
        <v>0</v>
      </c>
      <c r="AR373" s="135" t="s">
        <v>262</v>
      </c>
      <c r="AT373" s="135" t="s">
        <v>122</v>
      </c>
      <c r="AU373" s="135" t="s">
        <v>128</v>
      </c>
      <c r="AY373" s="3" t="s">
        <v>119</v>
      </c>
      <c r="BE373" s="136">
        <f t="shared" si="10"/>
        <v>0</v>
      </c>
      <c r="BF373" s="136">
        <f t="shared" si="11"/>
        <v>0</v>
      </c>
      <c r="BG373" s="136">
        <f t="shared" si="12"/>
        <v>0</v>
      </c>
      <c r="BH373" s="136">
        <f t="shared" si="13"/>
        <v>0</v>
      </c>
      <c r="BI373" s="136">
        <f t="shared" si="14"/>
        <v>0</v>
      </c>
      <c r="BJ373" s="3" t="s">
        <v>128</v>
      </c>
      <c r="BK373" s="136">
        <f>ROUND(I373*H373,2)</f>
        <v>0</v>
      </c>
      <c r="BL373" s="3" t="s">
        <v>262</v>
      </c>
      <c r="BM373" s="135" t="s">
        <v>644</v>
      </c>
    </row>
    <row r="374" spans="2:65" s="18" customFormat="1">
      <c r="B374" s="19"/>
      <c r="D374" s="137" t="s">
        <v>130</v>
      </c>
      <c r="F374" s="138" t="s">
        <v>645</v>
      </c>
      <c r="I374" s="139"/>
      <c r="L374" s="19"/>
      <c r="M374" s="140"/>
      <c r="T374" s="43"/>
      <c r="AT374" s="3" t="s">
        <v>130</v>
      </c>
      <c r="AU374" s="3" t="s">
        <v>128</v>
      </c>
    </row>
    <row r="375" spans="2:65" s="145" customFormat="1">
      <c r="B375" s="146"/>
      <c r="D375" s="143" t="s">
        <v>188</v>
      </c>
      <c r="E375" s="147" t="s">
        <v>3</v>
      </c>
      <c r="F375" s="148" t="s">
        <v>646</v>
      </c>
      <c r="H375" s="149">
        <v>120.36</v>
      </c>
      <c r="I375" s="150"/>
      <c r="L375" s="146"/>
      <c r="M375" s="151"/>
      <c r="T375" s="152"/>
      <c r="AT375" s="147" t="s">
        <v>188</v>
      </c>
      <c r="AU375" s="147" t="s">
        <v>128</v>
      </c>
      <c r="AV375" s="145" t="s">
        <v>128</v>
      </c>
      <c r="AW375" s="145" t="s">
        <v>33</v>
      </c>
      <c r="AX375" s="145" t="s">
        <v>72</v>
      </c>
      <c r="AY375" s="147" t="s">
        <v>119</v>
      </c>
    </row>
    <row r="376" spans="2:65" s="153" customFormat="1">
      <c r="B376" s="154"/>
      <c r="D376" s="143" t="s">
        <v>188</v>
      </c>
      <c r="E376" s="155" t="s">
        <v>3</v>
      </c>
      <c r="F376" s="156" t="s">
        <v>190</v>
      </c>
      <c r="H376" s="157">
        <v>120.36</v>
      </c>
      <c r="I376" s="158"/>
      <c r="L376" s="154"/>
      <c r="M376" s="159"/>
      <c r="T376" s="160"/>
      <c r="AT376" s="155" t="s">
        <v>188</v>
      </c>
      <c r="AU376" s="155" t="s">
        <v>128</v>
      </c>
      <c r="AV376" s="153" t="s">
        <v>139</v>
      </c>
      <c r="AW376" s="153" t="s">
        <v>33</v>
      </c>
      <c r="AX376" s="153" t="s">
        <v>77</v>
      </c>
      <c r="AY376" s="155" t="s">
        <v>119</v>
      </c>
    </row>
    <row r="377" spans="2:65" s="18" customFormat="1" ht="16.5" customHeight="1">
      <c r="B377" s="123"/>
      <c r="C377" s="161" t="s">
        <v>647</v>
      </c>
      <c r="D377" s="161" t="s">
        <v>200</v>
      </c>
      <c r="E377" s="162" t="s">
        <v>648</v>
      </c>
      <c r="F377" s="163" t="s">
        <v>649</v>
      </c>
      <c r="G377" s="164" t="s">
        <v>182</v>
      </c>
      <c r="H377" s="165">
        <v>252.756</v>
      </c>
      <c r="I377" s="166"/>
      <c r="J377" s="167">
        <f>ROUND(I377*H377,2)</f>
        <v>0</v>
      </c>
      <c r="K377" s="163" t="s">
        <v>183</v>
      </c>
      <c r="L377" s="168"/>
      <c r="M377" s="169" t="s">
        <v>3</v>
      </c>
      <c r="N377" s="170" t="s">
        <v>44</v>
      </c>
      <c r="P377" s="133">
        <f>O377*H377</f>
        <v>0</v>
      </c>
      <c r="Q377" s="133">
        <v>4.8999999999999998E-3</v>
      </c>
      <c r="R377" s="133">
        <f>Q377*H377</f>
        <v>1.2385044000000001</v>
      </c>
      <c r="S377" s="133">
        <v>0</v>
      </c>
      <c r="T377" s="134">
        <f>S377*H377</f>
        <v>0</v>
      </c>
      <c r="AR377" s="135" t="s">
        <v>363</v>
      </c>
      <c r="AT377" s="135" t="s">
        <v>200</v>
      </c>
      <c r="AU377" s="135" t="s">
        <v>128</v>
      </c>
      <c r="AY377" s="3" t="s">
        <v>119</v>
      </c>
      <c r="BE377" s="136">
        <f t="shared" si="10"/>
        <v>0</v>
      </c>
      <c r="BF377" s="136">
        <f t="shared" si="11"/>
        <v>0</v>
      </c>
      <c r="BG377" s="136">
        <f t="shared" si="12"/>
        <v>0</v>
      </c>
      <c r="BH377" s="136">
        <f t="shared" si="13"/>
        <v>0</v>
      </c>
      <c r="BI377" s="136">
        <f t="shared" si="14"/>
        <v>0</v>
      </c>
      <c r="BJ377" s="3" t="s">
        <v>128</v>
      </c>
      <c r="BK377" s="136">
        <f>ROUND(I377*H377,2)</f>
        <v>0</v>
      </c>
      <c r="BL377" s="3" t="s">
        <v>262</v>
      </c>
      <c r="BM377" s="135" t="s">
        <v>650</v>
      </c>
    </row>
    <row r="378" spans="2:65" s="145" customFormat="1">
      <c r="B378" s="146"/>
      <c r="D378" s="143" t="s">
        <v>188</v>
      </c>
      <c r="F378" s="148" t="s">
        <v>651</v>
      </c>
      <c r="H378" s="149">
        <v>252.756</v>
      </c>
      <c r="I378" s="150"/>
      <c r="L378" s="146"/>
      <c r="M378" s="151"/>
      <c r="T378" s="152"/>
      <c r="AT378" s="147" t="s">
        <v>188</v>
      </c>
      <c r="AU378" s="147" t="s">
        <v>128</v>
      </c>
      <c r="AV378" s="145" t="s">
        <v>128</v>
      </c>
      <c r="AW378" s="145" t="s">
        <v>4</v>
      </c>
      <c r="AX378" s="145" t="s">
        <v>77</v>
      </c>
      <c r="AY378" s="147" t="s">
        <v>119</v>
      </c>
    </row>
    <row r="379" spans="2:65" s="18" customFormat="1" ht="24.2" customHeight="1">
      <c r="B379" s="123"/>
      <c r="C379" s="124" t="s">
        <v>652</v>
      </c>
      <c r="D379" s="124" t="s">
        <v>122</v>
      </c>
      <c r="E379" s="125" t="s">
        <v>653</v>
      </c>
      <c r="F379" s="126" t="s">
        <v>654</v>
      </c>
      <c r="G379" s="127" t="s">
        <v>494</v>
      </c>
      <c r="H379" s="128">
        <v>1.2390000000000001</v>
      </c>
      <c r="I379" s="129"/>
      <c r="J379" s="130">
        <f>ROUND(I379*H379,2)</f>
        <v>0</v>
      </c>
      <c r="K379" s="126" t="s">
        <v>183</v>
      </c>
      <c r="L379" s="19"/>
      <c r="M379" s="131" t="s">
        <v>3</v>
      </c>
      <c r="N379" s="132" t="s">
        <v>44</v>
      </c>
      <c r="P379" s="133">
        <f>O379*H379</f>
        <v>0</v>
      </c>
      <c r="Q379" s="133">
        <v>0</v>
      </c>
      <c r="R379" s="133">
        <f>Q379*H379</f>
        <v>0</v>
      </c>
      <c r="S379" s="133">
        <v>0</v>
      </c>
      <c r="T379" s="134">
        <f>S379*H379</f>
        <v>0</v>
      </c>
      <c r="AR379" s="135" t="s">
        <v>262</v>
      </c>
      <c r="AT379" s="135" t="s">
        <v>122</v>
      </c>
      <c r="AU379" s="135" t="s">
        <v>128</v>
      </c>
      <c r="AY379" s="3" t="s">
        <v>119</v>
      </c>
      <c r="BE379" s="136">
        <f t="shared" si="10"/>
        <v>0</v>
      </c>
      <c r="BF379" s="136">
        <f t="shared" si="11"/>
        <v>0</v>
      </c>
      <c r="BG379" s="136">
        <f t="shared" si="12"/>
        <v>0</v>
      </c>
      <c r="BH379" s="136">
        <f t="shared" si="13"/>
        <v>0</v>
      </c>
      <c r="BI379" s="136">
        <f t="shared" si="14"/>
        <v>0</v>
      </c>
      <c r="BJ379" s="3" t="s">
        <v>128</v>
      </c>
      <c r="BK379" s="136">
        <f>ROUND(I379*H379,2)</f>
        <v>0</v>
      </c>
      <c r="BL379" s="3" t="s">
        <v>262</v>
      </c>
      <c r="BM379" s="135" t="s">
        <v>655</v>
      </c>
    </row>
    <row r="380" spans="2:65" s="18" customFormat="1">
      <c r="B380" s="19"/>
      <c r="D380" s="137" t="s">
        <v>130</v>
      </c>
      <c r="F380" s="138" t="s">
        <v>656</v>
      </c>
      <c r="I380" s="139"/>
      <c r="L380" s="19"/>
      <c r="M380" s="140"/>
      <c r="T380" s="43"/>
      <c r="AT380" s="3" t="s">
        <v>130</v>
      </c>
      <c r="AU380" s="3" t="s">
        <v>128</v>
      </c>
    </row>
    <row r="381" spans="2:65" s="18" customFormat="1" ht="78">
      <c r="B381" s="19"/>
      <c r="D381" s="143" t="s">
        <v>186</v>
      </c>
      <c r="F381" s="144" t="s">
        <v>657</v>
      </c>
      <c r="I381" s="139"/>
      <c r="L381" s="19"/>
      <c r="M381" s="140"/>
      <c r="T381" s="43"/>
      <c r="AT381" s="3" t="s">
        <v>186</v>
      </c>
      <c r="AU381" s="3" t="s">
        <v>128</v>
      </c>
    </row>
    <row r="382" spans="2:65" s="110" customFormat="1" ht="22.9" customHeight="1">
      <c r="B382" s="111"/>
      <c r="D382" s="112" t="s">
        <v>71</v>
      </c>
      <c r="E382" s="121" t="s">
        <v>658</v>
      </c>
      <c r="F382" s="121" t="s">
        <v>659</v>
      </c>
      <c r="I382" s="114"/>
      <c r="J382" s="122">
        <f>BK382</f>
        <v>0</v>
      </c>
      <c r="L382" s="111"/>
      <c r="M382" s="116"/>
      <c r="P382" s="117">
        <f>SUM(P383:P390)</f>
        <v>0</v>
      </c>
      <c r="R382" s="117">
        <f>SUM(R383:R390)</f>
        <v>2.2199999999999998E-2</v>
      </c>
      <c r="T382" s="118">
        <f>SUM(T383:T390)</f>
        <v>0</v>
      </c>
      <c r="AR382" s="112" t="s">
        <v>128</v>
      </c>
      <c r="AT382" s="119" t="s">
        <v>71</v>
      </c>
      <c r="AU382" s="119" t="s">
        <v>77</v>
      </c>
      <c r="AY382" s="112" t="s">
        <v>119</v>
      </c>
      <c r="BK382" s="120">
        <f>SUM(BK383:BK390)</f>
        <v>0</v>
      </c>
    </row>
    <row r="383" spans="2:65" s="18" customFormat="1" ht="16.5" customHeight="1">
      <c r="B383" s="123"/>
      <c r="C383" s="124" t="s">
        <v>660</v>
      </c>
      <c r="D383" s="124" t="s">
        <v>122</v>
      </c>
      <c r="E383" s="125" t="s">
        <v>661</v>
      </c>
      <c r="F383" s="126" t="s">
        <v>662</v>
      </c>
      <c r="G383" s="127" t="s">
        <v>210</v>
      </c>
      <c r="H383" s="128">
        <v>6</v>
      </c>
      <c r="I383" s="129"/>
      <c r="J383" s="130">
        <f>ROUND(I383*H383,2)</f>
        <v>0</v>
      </c>
      <c r="K383" s="126" t="s">
        <v>183</v>
      </c>
      <c r="L383" s="19"/>
      <c r="M383" s="131" t="s">
        <v>3</v>
      </c>
      <c r="N383" s="132" t="s">
        <v>44</v>
      </c>
      <c r="P383" s="133">
        <f>O383*H383</f>
        <v>0</v>
      </c>
      <c r="Q383" s="133">
        <v>0</v>
      </c>
      <c r="R383" s="133">
        <f>Q383*H383</f>
        <v>0</v>
      </c>
      <c r="S383" s="133">
        <v>0</v>
      </c>
      <c r="T383" s="134">
        <f>S383*H383</f>
        <v>0</v>
      </c>
      <c r="AR383" s="135" t="s">
        <v>262</v>
      </c>
      <c r="AT383" s="135" t="s">
        <v>122</v>
      </c>
      <c r="AU383" s="135" t="s">
        <v>128</v>
      </c>
      <c r="AY383" s="3" t="s">
        <v>119</v>
      </c>
      <c r="BE383" s="136">
        <f t="shared" si="10"/>
        <v>0</v>
      </c>
      <c r="BF383" s="136">
        <f t="shared" si="11"/>
        <v>0</v>
      </c>
      <c r="BG383" s="136">
        <f t="shared" si="12"/>
        <v>0</v>
      </c>
      <c r="BH383" s="136">
        <f t="shared" si="13"/>
        <v>0</v>
      </c>
      <c r="BI383" s="136">
        <f t="shared" si="14"/>
        <v>0</v>
      </c>
      <c r="BJ383" s="3" t="s">
        <v>128</v>
      </c>
      <c r="BK383" s="136">
        <f>ROUND(I383*H383,2)</f>
        <v>0</v>
      </c>
      <c r="BL383" s="3" t="s">
        <v>262</v>
      </c>
      <c r="BM383" s="135" t="s">
        <v>663</v>
      </c>
    </row>
    <row r="384" spans="2:65" s="18" customFormat="1">
      <c r="B384" s="19"/>
      <c r="D384" s="137" t="s">
        <v>130</v>
      </c>
      <c r="F384" s="138" t="s">
        <v>664</v>
      </c>
      <c r="I384" s="139"/>
      <c r="L384" s="19"/>
      <c r="M384" s="140"/>
      <c r="T384" s="43"/>
      <c r="AT384" s="3" t="s">
        <v>130</v>
      </c>
      <c r="AU384" s="3" t="s">
        <v>128</v>
      </c>
    </row>
    <row r="385" spans="2:65" s="18" customFormat="1" ht="16.5" customHeight="1">
      <c r="B385" s="123"/>
      <c r="C385" s="161" t="s">
        <v>665</v>
      </c>
      <c r="D385" s="161" t="s">
        <v>200</v>
      </c>
      <c r="E385" s="162" t="s">
        <v>666</v>
      </c>
      <c r="F385" s="163" t="s">
        <v>667</v>
      </c>
      <c r="G385" s="164" t="s">
        <v>210</v>
      </c>
      <c r="H385" s="165">
        <v>6</v>
      </c>
      <c r="I385" s="166"/>
      <c r="J385" s="167">
        <f t="shared" ref="J385:J389" si="17">ROUND(I385*H385,2)</f>
        <v>0</v>
      </c>
      <c r="K385" s="163" t="s">
        <v>183</v>
      </c>
      <c r="L385" s="168"/>
      <c r="M385" s="169" t="s">
        <v>3</v>
      </c>
      <c r="N385" s="170" t="s">
        <v>44</v>
      </c>
      <c r="P385" s="133">
        <f t="shared" ref="P385:P389" si="18">O385*H385</f>
        <v>0</v>
      </c>
      <c r="Q385" s="133">
        <v>4.0000000000000002E-4</v>
      </c>
      <c r="R385" s="133">
        <f t="shared" ref="R385:R389" si="19">Q385*H385</f>
        <v>2.4000000000000002E-3</v>
      </c>
      <c r="S385" s="133">
        <v>0</v>
      </c>
      <c r="T385" s="134">
        <f t="shared" ref="T385:T389" si="20">S385*H385</f>
        <v>0</v>
      </c>
      <c r="AR385" s="135" t="s">
        <v>363</v>
      </c>
      <c r="AT385" s="135" t="s">
        <v>200</v>
      </c>
      <c r="AU385" s="135" t="s">
        <v>128</v>
      </c>
      <c r="AY385" s="3" t="s">
        <v>119</v>
      </c>
      <c r="BE385" s="136">
        <f t="shared" ref="BE385:BE447" si="21">IF(N385="základní",J385,0)</f>
        <v>0</v>
      </c>
      <c r="BF385" s="136">
        <f t="shared" ref="BF385:BF447" si="22">IF(N385="snížená",J385,0)</f>
        <v>0</v>
      </c>
      <c r="BG385" s="136">
        <f t="shared" ref="BG385:BG447" si="23">IF(N385="zákl. přenesená",J385,0)</f>
        <v>0</v>
      </c>
      <c r="BH385" s="136">
        <f t="shared" ref="BH385:BH447" si="24">IF(N385="sníž. přenesená",J385,0)</f>
        <v>0</v>
      </c>
      <c r="BI385" s="136">
        <f t="shared" ref="BI385:BI447" si="25">IF(N385="nulová",J385,0)</f>
        <v>0</v>
      </c>
      <c r="BJ385" s="3" t="s">
        <v>128</v>
      </c>
      <c r="BK385" s="136">
        <f t="shared" ref="BK385:BK389" si="26">ROUND(I385*H385,2)</f>
        <v>0</v>
      </c>
      <c r="BL385" s="3" t="s">
        <v>262</v>
      </c>
      <c r="BM385" s="135" t="s">
        <v>668</v>
      </c>
    </row>
    <row r="386" spans="2:65" s="18" customFormat="1" ht="24.2" customHeight="1">
      <c r="B386" s="123"/>
      <c r="C386" s="124" t="s">
        <v>669</v>
      </c>
      <c r="D386" s="124" t="s">
        <v>122</v>
      </c>
      <c r="E386" s="125" t="s">
        <v>670</v>
      </c>
      <c r="F386" s="126" t="s">
        <v>671</v>
      </c>
      <c r="G386" s="127" t="s">
        <v>210</v>
      </c>
      <c r="H386" s="128">
        <v>6</v>
      </c>
      <c r="I386" s="129"/>
      <c r="J386" s="130">
        <f t="shared" si="17"/>
        <v>0</v>
      </c>
      <c r="K386" s="126" t="s">
        <v>183</v>
      </c>
      <c r="L386" s="19"/>
      <c r="M386" s="131" t="s">
        <v>3</v>
      </c>
      <c r="N386" s="132" t="s">
        <v>44</v>
      </c>
      <c r="P386" s="133">
        <f t="shared" si="18"/>
        <v>0</v>
      </c>
      <c r="Q386" s="133">
        <v>0</v>
      </c>
      <c r="R386" s="133">
        <f t="shared" si="19"/>
        <v>0</v>
      </c>
      <c r="S386" s="133">
        <v>0</v>
      </c>
      <c r="T386" s="134">
        <f t="shared" si="20"/>
        <v>0</v>
      </c>
      <c r="AR386" s="135" t="s">
        <v>262</v>
      </c>
      <c r="AT386" s="135" t="s">
        <v>122</v>
      </c>
      <c r="AU386" s="135" t="s">
        <v>128</v>
      </c>
      <c r="AY386" s="3" t="s">
        <v>119</v>
      </c>
      <c r="BE386" s="136">
        <f t="shared" si="21"/>
        <v>0</v>
      </c>
      <c r="BF386" s="136">
        <f t="shared" si="22"/>
        <v>0</v>
      </c>
      <c r="BG386" s="136">
        <f t="shared" si="23"/>
        <v>0</v>
      </c>
      <c r="BH386" s="136">
        <f t="shared" si="24"/>
        <v>0</v>
      </c>
      <c r="BI386" s="136">
        <f t="shared" si="25"/>
        <v>0</v>
      </c>
      <c r="BJ386" s="3" t="s">
        <v>128</v>
      </c>
      <c r="BK386" s="136">
        <f t="shared" si="26"/>
        <v>0</v>
      </c>
      <c r="BL386" s="3" t="s">
        <v>262</v>
      </c>
      <c r="BM386" s="135" t="s">
        <v>672</v>
      </c>
    </row>
    <row r="387" spans="2:65" s="18" customFormat="1">
      <c r="B387" s="19"/>
      <c r="D387" s="137" t="s">
        <v>130</v>
      </c>
      <c r="F387" s="138" t="s">
        <v>673</v>
      </c>
      <c r="I387" s="139"/>
      <c r="L387" s="19"/>
      <c r="M387" s="140"/>
      <c r="T387" s="43"/>
      <c r="AT387" s="3" t="s">
        <v>130</v>
      </c>
      <c r="AU387" s="3" t="s">
        <v>128</v>
      </c>
    </row>
    <row r="388" spans="2:65" s="18" customFormat="1" ht="16.5" customHeight="1">
      <c r="B388" s="123"/>
      <c r="C388" s="161" t="s">
        <v>674</v>
      </c>
      <c r="D388" s="161" t="s">
        <v>200</v>
      </c>
      <c r="E388" s="162" t="s">
        <v>675</v>
      </c>
      <c r="F388" s="163" t="s">
        <v>676</v>
      </c>
      <c r="G388" s="164" t="s">
        <v>210</v>
      </c>
      <c r="H388" s="165">
        <v>6</v>
      </c>
      <c r="I388" s="166"/>
      <c r="J388" s="167">
        <f t="shared" si="17"/>
        <v>0</v>
      </c>
      <c r="K388" s="163" t="s">
        <v>183</v>
      </c>
      <c r="L388" s="168"/>
      <c r="M388" s="169" t="s">
        <v>3</v>
      </c>
      <c r="N388" s="170" t="s">
        <v>44</v>
      </c>
      <c r="P388" s="133">
        <f t="shared" si="18"/>
        <v>0</v>
      </c>
      <c r="Q388" s="133">
        <v>3.3E-3</v>
      </c>
      <c r="R388" s="133">
        <f t="shared" si="19"/>
        <v>1.9799999999999998E-2</v>
      </c>
      <c r="S388" s="133">
        <v>0</v>
      </c>
      <c r="T388" s="134">
        <f t="shared" si="20"/>
        <v>0</v>
      </c>
      <c r="AR388" s="135" t="s">
        <v>363</v>
      </c>
      <c r="AT388" s="135" t="s">
        <v>200</v>
      </c>
      <c r="AU388" s="135" t="s">
        <v>128</v>
      </c>
      <c r="AY388" s="3" t="s">
        <v>119</v>
      </c>
      <c r="BE388" s="136">
        <f t="shared" si="21"/>
        <v>0</v>
      </c>
      <c r="BF388" s="136">
        <f t="shared" si="22"/>
        <v>0</v>
      </c>
      <c r="BG388" s="136">
        <f t="shared" si="23"/>
        <v>0</v>
      </c>
      <c r="BH388" s="136">
        <f t="shared" si="24"/>
        <v>0</v>
      </c>
      <c r="BI388" s="136">
        <f t="shared" si="25"/>
        <v>0</v>
      </c>
      <c r="BJ388" s="3" t="s">
        <v>128</v>
      </c>
      <c r="BK388" s="136">
        <f t="shared" si="26"/>
        <v>0</v>
      </c>
      <c r="BL388" s="3" t="s">
        <v>262</v>
      </c>
      <c r="BM388" s="135" t="s">
        <v>677</v>
      </c>
    </row>
    <row r="389" spans="2:65" s="18" customFormat="1" ht="24.2" customHeight="1">
      <c r="B389" s="123"/>
      <c r="C389" s="124" t="s">
        <v>678</v>
      </c>
      <c r="D389" s="124" t="s">
        <v>122</v>
      </c>
      <c r="E389" s="125" t="s">
        <v>679</v>
      </c>
      <c r="F389" s="126" t="s">
        <v>680</v>
      </c>
      <c r="G389" s="127" t="s">
        <v>494</v>
      </c>
      <c r="H389" s="128">
        <v>2.1999999999999999E-2</v>
      </c>
      <c r="I389" s="129"/>
      <c r="J389" s="130">
        <f t="shared" si="17"/>
        <v>0</v>
      </c>
      <c r="K389" s="126" t="s">
        <v>183</v>
      </c>
      <c r="L389" s="19"/>
      <c r="M389" s="131" t="s">
        <v>3</v>
      </c>
      <c r="N389" s="132" t="s">
        <v>44</v>
      </c>
      <c r="P389" s="133">
        <f t="shared" si="18"/>
        <v>0</v>
      </c>
      <c r="Q389" s="133">
        <v>0</v>
      </c>
      <c r="R389" s="133">
        <f t="shared" si="19"/>
        <v>0</v>
      </c>
      <c r="S389" s="133">
        <v>0</v>
      </c>
      <c r="T389" s="134">
        <f t="shared" si="20"/>
        <v>0</v>
      </c>
      <c r="AR389" s="135" t="s">
        <v>262</v>
      </c>
      <c r="AT389" s="135" t="s">
        <v>122</v>
      </c>
      <c r="AU389" s="135" t="s">
        <v>128</v>
      </c>
      <c r="AY389" s="3" t="s">
        <v>119</v>
      </c>
      <c r="BE389" s="136">
        <f t="shared" si="21"/>
        <v>0</v>
      </c>
      <c r="BF389" s="136">
        <f t="shared" si="22"/>
        <v>0</v>
      </c>
      <c r="BG389" s="136">
        <f t="shared" si="23"/>
        <v>0</v>
      </c>
      <c r="BH389" s="136">
        <f t="shared" si="24"/>
        <v>0</v>
      </c>
      <c r="BI389" s="136">
        <f t="shared" si="25"/>
        <v>0</v>
      </c>
      <c r="BJ389" s="3" t="s">
        <v>128</v>
      </c>
      <c r="BK389" s="136">
        <f t="shared" si="26"/>
        <v>0</v>
      </c>
      <c r="BL389" s="3" t="s">
        <v>262</v>
      </c>
      <c r="BM389" s="135" t="s">
        <v>681</v>
      </c>
    </row>
    <row r="390" spans="2:65" s="18" customFormat="1">
      <c r="B390" s="19"/>
      <c r="D390" s="137" t="s">
        <v>130</v>
      </c>
      <c r="F390" s="138" t="s">
        <v>682</v>
      </c>
      <c r="I390" s="139"/>
      <c r="L390" s="19"/>
      <c r="M390" s="140"/>
      <c r="T390" s="43"/>
      <c r="AT390" s="3" t="s">
        <v>130</v>
      </c>
      <c r="AU390" s="3" t="s">
        <v>128</v>
      </c>
    </row>
    <row r="391" spans="2:65" s="110" customFormat="1" ht="22.9" customHeight="1">
      <c r="B391" s="111"/>
      <c r="D391" s="112" t="s">
        <v>71</v>
      </c>
      <c r="E391" s="121" t="s">
        <v>683</v>
      </c>
      <c r="F391" s="121" t="s">
        <v>684</v>
      </c>
      <c r="I391" s="114"/>
      <c r="J391" s="122">
        <f>BK391</f>
        <v>0</v>
      </c>
      <c r="L391" s="111"/>
      <c r="M391" s="116"/>
      <c r="P391" s="117">
        <f>SUM(P392:P416)</f>
        <v>0</v>
      </c>
      <c r="R391" s="117">
        <f>SUM(R392:R416)</f>
        <v>5.999514500000001</v>
      </c>
      <c r="T391" s="118">
        <f>SUM(T392:T416)</f>
        <v>0</v>
      </c>
      <c r="AR391" s="112" t="s">
        <v>128</v>
      </c>
      <c r="AT391" s="119" t="s">
        <v>71</v>
      </c>
      <c r="AU391" s="119" t="s">
        <v>77</v>
      </c>
      <c r="AY391" s="112" t="s">
        <v>119</v>
      </c>
      <c r="BK391" s="120">
        <f>SUM(BK392:BK416)</f>
        <v>0</v>
      </c>
    </row>
    <row r="392" spans="2:65" s="18" customFormat="1" ht="16.5" customHeight="1">
      <c r="B392" s="123"/>
      <c r="C392" s="124" t="s">
        <v>685</v>
      </c>
      <c r="D392" s="124" t="s">
        <v>122</v>
      </c>
      <c r="E392" s="125" t="s">
        <v>686</v>
      </c>
      <c r="F392" s="126" t="s">
        <v>687</v>
      </c>
      <c r="G392" s="127" t="s">
        <v>182</v>
      </c>
      <c r="H392" s="128">
        <v>211</v>
      </c>
      <c r="I392" s="129"/>
      <c r="J392" s="130">
        <f>ROUND(I392*H392,2)</f>
        <v>0</v>
      </c>
      <c r="K392" s="126" t="s">
        <v>183</v>
      </c>
      <c r="L392" s="19"/>
      <c r="M392" s="131" t="s">
        <v>3</v>
      </c>
      <c r="N392" s="132" t="s">
        <v>44</v>
      </c>
      <c r="P392" s="133">
        <f>O392*H392</f>
        <v>0</v>
      </c>
      <c r="Q392" s="133">
        <v>0</v>
      </c>
      <c r="R392" s="133">
        <f>Q392*H392</f>
        <v>0</v>
      </c>
      <c r="S392" s="133">
        <v>0</v>
      </c>
      <c r="T392" s="134">
        <f>S392*H392</f>
        <v>0</v>
      </c>
      <c r="AR392" s="135" t="s">
        <v>139</v>
      </c>
      <c r="AT392" s="135" t="s">
        <v>122</v>
      </c>
      <c r="AU392" s="135" t="s">
        <v>128</v>
      </c>
      <c r="AY392" s="3" t="s">
        <v>119</v>
      </c>
      <c r="BE392" s="136">
        <f t="shared" si="21"/>
        <v>0</v>
      </c>
      <c r="BF392" s="136">
        <f t="shared" si="22"/>
        <v>0</v>
      </c>
      <c r="BG392" s="136">
        <f t="shared" si="23"/>
        <v>0</v>
      </c>
      <c r="BH392" s="136">
        <f t="shared" si="24"/>
        <v>0</v>
      </c>
      <c r="BI392" s="136">
        <f t="shared" si="25"/>
        <v>0</v>
      </c>
      <c r="BJ392" s="3" t="s">
        <v>128</v>
      </c>
      <c r="BK392" s="136">
        <f>ROUND(I392*H392,2)</f>
        <v>0</v>
      </c>
      <c r="BL392" s="3" t="s">
        <v>139</v>
      </c>
      <c r="BM392" s="135" t="s">
        <v>688</v>
      </c>
    </row>
    <row r="393" spans="2:65" s="18" customFormat="1">
      <c r="B393" s="19"/>
      <c r="D393" s="137" t="s">
        <v>130</v>
      </c>
      <c r="F393" s="138" t="s">
        <v>689</v>
      </c>
      <c r="I393" s="139"/>
      <c r="L393" s="19"/>
      <c r="M393" s="140"/>
      <c r="T393" s="43"/>
      <c r="AT393" s="3" t="s">
        <v>130</v>
      </c>
      <c r="AU393" s="3" t="s">
        <v>128</v>
      </c>
    </row>
    <row r="394" spans="2:65" s="18" customFormat="1" ht="16.5" customHeight="1">
      <c r="B394" s="123"/>
      <c r="C394" s="161" t="s">
        <v>690</v>
      </c>
      <c r="D394" s="161" t="s">
        <v>200</v>
      </c>
      <c r="E394" s="162" t="s">
        <v>691</v>
      </c>
      <c r="F394" s="163" t="s">
        <v>692</v>
      </c>
      <c r="G394" s="164" t="s">
        <v>215</v>
      </c>
      <c r="H394" s="165">
        <v>2.2970000000000002</v>
      </c>
      <c r="I394" s="166"/>
      <c r="J394" s="167">
        <f>ROUND(I394*H394,2)</f>
        <v>0</v>
      </c>
      <c r="K394" s="163" t="s">
        <v>183</v>
      </c>
      <c r="L394" s="168"/>
      <c r="M394" s="169" t="s">
        <v>3</v>
      </c>
      <c r="N394" s="170" t="s">
        <v>44</v>
      </c>
      <c r="P394" s="133">
        <f>O394*H394</f>
        <v>0</v>
      </c>
      <c r="Q394" s="133">
        <v>0.55000000000000004</v>
      </c>
      <c r="R394" s="133">
        <f>Q394*H394</f>
        <v>1.2633500000000002</v>
      </c>
      <c r="S394" s="133">
        <v>0</v>
      </c>
      <c r="T394" s="134">
        <f>S394*H394</f>
        <v>0</v>
      </c>
      <c r="AR394" s="135" t="s">
        <v>142</v>
      </c>
      <c r="AT394" s="135" t="s">
        <v>200</v>
      </c>
      <c r="AU394" s="135" t="s">
        <v>128</v>
      </c>
      <c r="AY394" s="3" t="s">
        <v>119</v>
      </c>
      <c r="BE394" s="136">
        <f t="shared" si="21"/>
        <v>0</v>
      </c>
      <c r="BF394" s="136">
        <f t="shared" si="22"/>
        <v>0</v>
      </c>
      <c r="BG394" s="136">
        <f t="shared" si="23"/>
        <v>0</v>
      </c>
      <c r="BH394" s="136">
        <f t="shared" si="24"/>
        <v>0</v>
      </c>
      <c r="BI394" s="136">
        <f t="shared" si="25"/>
        <v>0</v>
      </c>
      <c r="BJ394" s="3" t="s">
        <v>128</v>
      </c>
      <c r="BK394" s="136">
        <f>ROUND(I394*H394,2)</f>
        <v>0</v>
      </c>
      <c r="BL394" s="3" t="s">
        <v>139</v>
      </c>
      <c r="BM394" s="135" t="s">
        <v>693</v>
      </c>
    </row>
    <row r="395" spans="2:65" s="145" customFormat="1">
      <c r="B395" s="146"/>
      <c r="D395" s="143" t="s">
        <v>188</v>
      </c>
      <c r="F395" s="148" t="s">
        <v>694</v>
      </c>
      <c r="H395" s="149">
        <v>2.2970000000000002</v>
      </c>
      <c r="I395" s="150"/>
      <c r="L395" s="146"/>
      <c r="M395" s="151"/>
      <c r="T395" s="152"/>
      <c r="AT395" s="147" t="s">
        <v>188</v>
      </c>
      <c r="AU395" s="147" t="s">
        <v>128</v>
      </c>
      <c r="AV395" s="145" t="s">
        <v>128</v>
      </c>
      <c r="AW395" s="145" t="s">
        <v>4</v>
      </c>
      <c r="AX395" s="145" t="s">
        <v>77</v>
      </c>
      <c r="AY395" s="147" t="s">
        <v>119</v>
      </c>
    </row>
    <row r="396" spans="2:65" s="18" customFormat="1" ht="16.5" customHeight="1">
      <c r="B396" s="123"/>
      <c r="C396" s="124" t="s">
        <v>695</v>
      </c>
      <c r="D396" s="124" t="s">
        <v>122</v>
      </c>
      <c r="E396" s="125" t="s">
        <v>696</v>
      </c>
      <c r="F396" s="126" t="s">
        <v>697</v>
      </c>
      <c r="G396" s="127" t="s">
        <v>328</v>
      </c>
      <c r="H396" s="128">
        <v>1000</v>
      </c>
      <c r="I396" s="129"/>
      <c r="J396" s="130">
        <f>ROUND(I396*H396,2)</f>
        <v>0</v>
      </c>
      <c r="K396" s="126" t="s">
        <v>183</v>
      </c>
      <c r="L396" s="19"/>
      <c r="M396" s="131" t="s">
        <v>3</v>
      </c>
      <c r="N396" s="132" t="s">
        <v>44</v>
      </c>
      <c r="P396" s="133">
        <f>O396*H396</f>
        <v>0</v>
      </c>
      <c r="Q396" s="133">
        <v>2.0000000000000002E-5</v>
      </c>
      <c r="R396" s="133">
        <f>Q396*H396</f>
        <v>0.02</v>
      </c>
      <c r="S396" s="133">
        <v>0</v>
      </c>
      <c r="T396" s="134">
        <f>S396*H396</f>
        <v>0</v>
      </c>
      <c r="AR396" s="135" t="s">
        <v>262</v>
      </c>
      <c r="AT396" s="135" t="s">
        <v>122</v>
      </c>
      <c r="AU396" s="135" t="s">
        <v>128</v>
      </c>
      <c r="AY396" s="3" t="s">
        <v>119</v>
      </c>
      <c r="BE396" s="136">
        <f t="shared" si="21"/>
        <v>0</v>
      </c>
      <c r="BF396" s="136">
        <f t="shared" si="22"/>
        <v>0</v>
      </c>
      <c r="BG396" s="136">
        <f t="shared" si="23"/>
        <v>0</v>
      </c>
      <c r="BH396" s="136">
        <f t="shared" si="24"/>
        <v>0</v>
      </c>
      <c r="BI396" s="136">
        <f t="shared" si="25"/>
        <v>0</v>
      </c>
      <c r="BJ396" s="3" t="s">
        <v>128</v>
      </c>
      <c r="BK396" s="136">
        <f>ROUND(I396*H396,2)</f>
        <v>0</v>
      </c>
      <c r="BL396" s="3" t="s">
        <v>262</v>
      </c>
      <c r="BM396" s="135" t="s">
        <v>698</v>
      </c>
    </row>
    <row r="397" spans="2:65" s="18" customFormat="1">
      <c r="B397" s="19"/>
      <c r="D397" s="137" t="s">
        <v>130</v>
      </c>
      <c r="F397" s="138" t="s">
        <v>699</v>
      </c>
      <c r="I397" s="139"/>
      <c r="L397" s="19"/>
      <c r="M397" s="140"/>
      <c r="T397" s="43"/>
      <c r="AT397" s="3" t="s">
        <v>130</v>
      </c>
      <c r="AU397" s="3" t="s">
        <v>128</v>
      </c>
    </row>
    <row r="398" spans="2:65" s="18" customFormat="1" ht="16.5" customHeight="1">
      <c r="B398" s="123"/>
      <c r="C398" s="161" t="s">
        <v>700</v>
      </c>
      <c r="D398" s="161" t="s">
        <v>200</v>
      </c>
      <c r="E398" s="162" t="s">
        <v>691</v>
      </c>
      <c r="F398" s="163" t="s">
        <v>692</v>
      </c>
      <c r="G398" s="164" t="s">
        <v>215</v>
      </c>
      <c r="H398" s="165">
        <v>1.575</v>
      </c>
      <c r="I398" s="166"/>
      <c r="J398" s="167">
        <f>ROUND(I398*H398,2)</f>
        <v>0</v>
      </c>
      <c r="K398" s="163" t="s">
        <v>183</v>
      </c>
      <c r="L398" s="168"/>
      <c r="M398" s="169" t="s">
        <v>3</v>
      </c>
      <c r="N398" s="170" t="s">
        <v>44</v>
      </c>
      <c r="P398" s="133">
        <f>O398*H398</f>
        <v>0</v>
      </c>
      <c r="Q398" s="133">
        <v>0.55000000000000004</v>
      </c>
      <c r="R398" s="133">
        <f>Q398*H398</f>
        <v>0.86625000000000008</v>
      </c>
      <c r="S398" s="133">
        <v>0</v>
      </c>
      <c r="T398" s="134">
        <f>S398*H398</f>
        <v>0</v>
      </c>
      <c r="AR398" s="135" t="s">
        <v>363</v>
      </c>
      <c r="AT398" s="135" t="s">
        <v>200</v>
      </c>
      <c r="AU398" s="135" t="s">
        <v>128</v>
      </c>
      <c r="AY398" s="3" t="s">
        <v>119</v>
      </c>
      <c r="BE398" s="136">
        <f t="shared" si="21"/>
        <v>0</v>
      </c>
      <c r="BF398" s="136">
        <f t="shared" si="22"/>
        <v>0</v>
      </c>
      <c r="BG398" s="136">
        <f t="shared" si="23"/>
        <v>0</v>
      </c>
      <c r="BH398" s="136">
        <f t="shared" si="24"/>
        <v>0</v>
      </c>
      <c r="BI398" s="136">
        <f t="shared" si="25"/>
        <v>0</v>
      </c>
      <c r="BJ398" s="3" t="s">
        <v>128</v>
      </c>
      <c r="BK398" s="136">
        <f>ROUND(I398*H398,2)</f>
        <v>0</v>
      </c>
      <c r="BL398" s="3" t="s">
        <v>262</v>
      </c>
      <c r="BM398" s="135" t="s">
        <v>701</v>
      </c>
    </row>
    <row r="399" spans="2:65" s="145" customFormat="1">
      <c r="B399" s="146"/>
      <c r="D399" s="143" t="s">
        <v>188</v>
      </c>
      <c r="F399" s="148" t="s">
        <v>702</v>
      </c>
      <c r="H399" s="149">
        <v>1.575</v>
      </c>
      <c r="I399" s="150"/>
      <c r="L399" s="146"/>
      <c r="M399" s="151"/>
      <c r="T399" s="152"/>
      <c r="AT399" s="147" t="s">
        <v>188</v>
      </c>
      <c r="AU399" s="147" t="s">
        <v>128</v>
      </c>
      <c r="AV399" s="145" t="s">
        <v>128</v>
      </c>
      <c r="AW399" s="145" t="s">
        <v>4</v>
      </c>
      <c r="AX399" s="145" t="s">
        <v>77</v>
      </c>
      <c r="AY399" s="147" t="s">
        <v>119</v>
      </c>
    </row>
    <row r="400" spans="2:65" s="18" customFormat="1" ht="24.2" customHeight="1">
      <c r="B400" s="123"/>
      <c r="C400" s="124" t="s">
        <v>703</v>
      </c>
      <c r="D400" s="124" t="s">
        <v>122</v>
      </c>
      <c r="E400" s="125" t="s">
        <v>704</v>
      </c>
      <c r="F400" s="126" t="s">
        <v>705</v>
      </c>
      <c r="G400" s="127" t="s">
        <v>182</v>
      </c>
      <c r="H400" s="128">
        <v>120.36</v>
      </c>
      <c r="I400" s="129"/>
      <c r="J400" s="130">
        <f>ROUND(I400*H400,2)</f>
        <v>0</v>
      </c>
      <c r="K400" s="126" t="s">
        <v>183</v>
      </c>
      <c r="L400" s="19"/>
      <c r="M400" s="131" t="s">
        <v>3</v>
      </c>
      <c r="N400" s="132" t="s">
        <v>44</v>
      </c>
      <c r="P400" s="133">
        <f>O400*H400</f>
        <v>0</v>
      </c>
      <c r="Q400" s="133">
        <v>0</v>
      </c>
      <c r="R400" s="133">
        <f>Q400*H400</f>
        <v>0</v>
      </c>
      <c r="S400" s="133">
        <v>0</v>
      </c>
      <c r="T400" s="134">
        <f>S400*H400</f>
        <v>0</v>
      </c>
      <c r="AR400" s="135" t="s">
        <v>262</v>
      </c>
      <c r="AT400" s="135" t="s">
        <v>122</v>
      </c>
      <c r="AU400" s="135" t="s">
        <v>128</v>
      </c>
      <c r="AY400" s="3" t="s">
        <v>119</v>
      </c>
      <c r="BE400" s="136">
        <f t="shared" si="21"/>
        <v>0</v>
      </c>
      <c r="BF400" s="136">
        <f t="shared" si="22"/>
        <v>0</v>
      </c>
      <c r="BG400" s="136">
        <f t="shared" si="23"/>
        <v>0</v>
      </c>
      <c r="BH400" s="136">
        <f t="shared" si="24"/>
        <v>0</v>
      </c>
      <c r="BI400" s="136">
        <f t="shared" si="25"/>
        <v>0</v>
      </c>
      <c r="BJ400" s="3" t="s">
        <v>128</v>
      </c>
      <c r="BK400" s="136">
        <f>ROUND(I400*H400,2)</f>
        <v>0</v>
      </c>
      <c r="BL400" s="3" t="s">
        <v>262</v>
      </c>
      <c r="BM400" s="135" t="s">
        <v>706</v>
      </c>
    </row>
    <row r="401" spans="2:65" s="18" customFormat="1">
      <c r="B401" s="19"/>
      <c r="D401" s="137" t="s">
        <v>130</v>
      </c>
      <c r="F401" s="138" t="s">
        <v>707</v>
      </c>
      <c r="I401" s="139"/>
      <c r="L401" s="19"/>
      <c r="M401" s="140"/>
      <c r="T401" s="43"/>
      <c r="AT401" s="3" t="s">
        <v>130</v>
      </c>
      <c r="AU401" s="3" t="s">
        <v>128</v>
      </c>
    </row>
    <row r="402" spans="2:65" s="18" customFormat="1" ht="39">
      <c r="B402" s="19"/>
      <c r="D402" s="143" t="s">
        <v>186</v>
      </c>
      <c r="F402" s="144" t="s">
        <v>708</v>
      </c>
      <c r="I402" s="139"/>
      <c r="L402" s="19"/>
      <c r="M402" s="140"/>
      <c r="T402" s="43"/>
      <c r="AT402" s="3" t="s">
        <v>186</v>
      </c>
      <c r="AU402" s="3" t="s">
        <v>128</v>
      </c>
    </row>
    <row r="403" spans="2:65" s="145" customFormat="1">
      <c r="B403" s="146"/>
      <c r="D403" s="143" t="s">
        <v>188</v>
      </c>
      <c r="E403" s="147" t="s">
        <v>3</v>
      </c>
      <c r="F403" s="148" t="s">
        <v>646</v>
      </c>
      <c r="H403" s="149">
        <v>120.36</v>
      </c>
      <c r="I403" s="150"/>
      <c r="L403" s="146"/>
      <c r="M403" s="151"/>
      <c r="T403" s="152"/>
      <c r="AT403" s="147" t="s">
        <v>188</v>
      </c>
      <c r="AU403" s="147" t="s">
        <v>128</v>
      </c>
      <c r="AV403" s="145" t="s">
        <v>128</v>
      </c>
      <c r="AW403" s="145" t="s">
        <v>33</v>
      </c>
      <c r="AX403" s="145" t="s">
        <v>72</v>
      </c>
      <c r="AY403" s="147" t="s">
        <v>119</v>
      </c>
    </row>
    <row r="404" spans="2:65" s="153" customFormat="1">
      <c r="B404" s="154"/>
      <c r="D404" s="143" t="s">
        <v>188</v>
      </c>
      <c r="E404" s="155" t="s">
        <v>3</v>
      </c>
      <c r="F404" s="156" t="s">
        <v>190</v>
      </c>
      <c r="H404" s="157">
        <v>120.36</v>
      </c>
      <c r="I404" s="158"/>
      <c r="L404" s="154"/>
      <c r="M404" s="159"/>
      <c r="T404" s="160"/>
      <c r="AT404" s="155" t="s">
        <v>188</v>
      </c>
      <c r="AU404" s="155" t="s">
        <v>128</v>
      </c>
      <c r="AV404" s="153" t="s">
        <v>139</v>
      </c>
      <c r="AW404" s="153" t="s">
        <v>33</v>
      </c>
      <c r="AX404" s="153" t="s">
        <v>77</v>
      </c>
      <c r="AY404" s="155" t="s">
        <v>119</v>
      </c>
    </row>
    <row r="405" spans="2:65" s="18" customFormat="1" ht="16.5" customHeight="1">
      <c r="B405" s="123"/>
      <c r="C405" s="161" t="s">
        <v>709</v>
      </c>
      <c r="D405" s="161" t="s">
        <v>200</v>
      </c>
      <c r="E405" s="162" t="s">
        <v>710</v>
      </c>
      <c r="F405" s="163" t="s">
        <v>711</v>
      </c>
      <c r="G405" s="164" t="s">
        <v>182</v>
      </c>
      <c r="H405" s="165">
        <v>129.989</v>
      </c>
      <c r="I405" s="166"/>
      <c r="J405" s="167">
        <f>ROUND(I405*H405,2)</f>
        <v>0</v>
      </c>
      <c r="K405" s="163" t="s">
        <v>183</v>
      </c>
      <c r="L405" s="168"/>
      <c r="M405" s="169" t="s">
        <v>3</v>
      </c>
      <c r="N405" s="170" t="s">
        <v>44</v>
      </c>
      <c r="P405" s="133">
        <f>O405*H405</f>
        <v>0</v>
      </c>
      <c r="Q405" s="133">
        <v>1.4500000000000001E-2</v>
      </c>
      <c r="R405" s="133">
        <f>Q405*H405</f>
        <v>1.8848405000000001</v>
      </c>
      <c r="S405" s="133">
        <v>0</v>
      </c>
      <c r="T405" s="134">
        <f>S405*H405</f>
        <v>0</v>
      </c>
      <c r="AR405" s="135" t="s">
        <v>363</v>
      </c>
      <c r="AT405" s="135" t="s">
        <v>200</v>
      </c>
      <c r="AU405" s="135" t="s">
        <v>128</v>
      </c>
      <c r="AY405" s="3" t="s">
        <v>119</v>
      </c>
      <c r="BE405" s="136">
        <f t="shared" si="21"/>
        <v>0</v>
      </c>
      <c r="BF405" s="136">
        <f t="shared" si="22"/>
        <v>0</v>
      </c>
      <c r="BG405" s="136">
        <f t="shared" si="23"/>
        <v>0</v>
      </c>
      <c r="BH405" s="136">
        <f t="shared" si="24"/>
        <v>0</v>
      </c>
      <c r="BI405" s="136">
        <f t="shared" si="25"/>
        <v>0</v>
      </c>
      <c r="BJ405" s="3" t="s">
        <v>128</v>
      </c>
      <c r="BK405" s="136">
        <f>ROUND(I405*H405,2)</f>
        <v>0</v>
      </c>
      <c r="BL405" s="3" t="s">
        <v>262</v>
      </c>
      <c r="BM405" s="135" t="s">
        <v>712</v>
      </c>
    </row>
    <row r="406" spans="2:65" s="145" customFormat="1">
      <c r="B406" s="146"/>
      <c r="D406" s="143" t="s">
        <v>188</v>
      </c>
      <c r="F406" s="148" t="s">
        <v>713</v>
      </c>
      <c r="H406" s="149">
        <v>129.989</v>
      </c>
      <c r="I406" s="150"/>
      <c r="L406" s="146"/>
      <c r="M406" s="151"/>
      <c r="T406" s="152"/>
      <c r="AT406" s="147" t="s">
        <v>188</v>
      </c>
      <c r="AU406" s="147" t="s">
        <v>128</v>
      </c>
      <c r="AV406" s="145" t="s">
        <v>128</v>
      </c>
      <c r="AW406" s="145" t="s">
        <v>4</v>
      </c>
      <c r="AX406" s="145" t="s">
        <v>77</v>
      </c>
      <c r="AY406" s="147" t="s">
        <v>119</v>
      </c>
    </row>
    <row r="407" spans="2:65" s="18" customFormat="1" ht="16.5" customHeight="1">
      <c r="B407" s="123"/>
      <c r="C407" s="124" t="s">
        <v>714</v>
      </c>
      <c r="D407" s="124" t="s">
        <v>122</v>
      </c>
      <c r="E407" s="125" t="s">
        <v>715</v>
      </c>
      <c r="F407" s="126" t="s">
        <v>716</v>
      </c>
      <c r="G407" s="127" t="s">
        <v>328</v>
      </c>
      <c r="H407" s="128">
        <v>212.4</v>
      </c>
      <c r="I407" s="129"/>
      <c r="J407" s="130">
        <f>ROUND(I407*H407,2)</f>
        <v>0</v>
      </c>
      <c r="K407" s="126" t="s">
        <v>183</v>
      </c>
      <c r="L407" s="19"/>
      <c r="M407" s="131" t="s">
        <v>3</v>
      </c>
      <c r="N407" s="132" t="s">
        <v>44</v>
      </c>
      <c r="P407" s="133">
        <f>O407*H407</f>
        <v>0</v>
      </c>
      <c r="Q407" s="133">
        <v>1.0000000000000001E-5</v>
      </c>
      <c r="R407" s="133">
        <f>Q407*H407</f>
        <v>2.124E-3</v>
      </c>
      <c r="S407" s="133">
        <v>0</v>
      </c>
      <c r="T407" s="134">
        <f>S407*H407</f>
        <v>0</v>
      </c>
      <c r="AR407" s="135" t="s">
        <v>262</v>
      </c>
      <c r="AT407" s="135" t="s">
        <v>122</v>
      </c>
      <c r="AU407" s="135" t="s">
        <v>128</v>
      </c>
      <c r="AY407" s="3" t="s">
        <v>119</v>
      </c>
      <c r="BE407" s="136">
        <f t="shared" si="21"/>
        <v>0</v>
      </c>
      <c r="BF407" s="136">
        <f t="shared" si="22"/>
        <v>0</v>
      </c>
      <c r="BG407" s="136">
        <f t="shared" si="23"/>
        <v>0</v>
      </c>
      <c r="BH407" s="136">
        <f t="shared" si="24"/>
        <v>0</v>
      </c>
      <c r="BI407" s="136">
        <f t="shared" si="25"/>
        <v>0</v>
      </c>
      <c r="BJ407" s="3" t="s">
        <v>128</v>
      </c>
      <c r="BK407" s="136">
        <f>ROUND(I407*H407,2)</f>
        <v>0</v>
      </c>
      <c r="BL407" s="3" t="s">
        <v>262</v>
      </c>
      <c r="BM407" s="135" t="s">
        <v>717</v>
      </c>
    </row>
    <row r="408" spans="2:65" s="18" customFormat="1">
      <c r="B408" s="19"/>
      <c r="D408" s="137" t="s">
        <v>130</v>
      </c>
      <c r="F408" s="138" t="s">
        <v>718</v>
      </c>
      <c r="I408" s="139"/>
      <c r="L408" s="19"/>
      <c r="M408" s="140"/>
      <c r="T408" s="43"/>
      <c r="AT408" s="3" t="s">
        <v>130</v>
      </c>
      <c r="AU408" s="3" t="s">
        <v>128</v>
      </c>
    </row>
    <row r="409" spans="2:65" s="18" customFormat="1" ht="39">
      <c r="B409" s="19"/>
      <c r="D409" s="143" t="s">
        <v>186</v>
      </c>
      <c r="F409" s="144" t="s">
        <v>708</v>
      </c>
      <c r="I409" s="139"/>
      <c r="L409" s="19"/>
      <c r="M409" s="140"/>
      <c r="T409" s="43"/>
      <c r="AT409" s="3" t="s">
        <v>186</v>
      </c>
      <c r="AU409" s="3" t="s">
        <v>128</v>
      </c>
    </row>
    <row r="410" spans="2:65" s="145" customFormat="1">
      <c r="B410" s="146"/>
      <c r="D410" s="143" t="s">
        <v>188</v>
      </c>
      <c r="E410" s="147" t="s">
        <v>3</v>
      </c>
      <c r="F410" s="148" t="s">
        <v>719</v>
      </c>
      <c r="H410" s="149">
        <v>212.4</v>
      </c>
      <c r="I410" s="150"/>
      <c r="L410" s="146"/>
      <c r="M410" s="151"/>
      <c r="T410" s="152"/>
      <c r="AT410" s="147" t="s">
        <v>188</v>
      </c>
      <c r="AU410" s="147" t="s">
        <v>128</v>
      </c>
      <c r="AV410" s="145" t="s">
        <v>128</v>
      </c>
      <c r="AW410" s="145" t="s">
        <v>33</v>
      </c>
      <c r="AX410" s="145" t="s">
        <v>77</v>
      </c>
      <c r="AY410" s="147" t="s">
        <v>119</v>
      </c>
    </row>
    <row r="411" spans="2:65" s="18" customFormat="1" ht="16.5" customHeight="1">
      <c r="B411" s="123"/>
      <c r="C411" s="161" t="s">
        <v>720</v>
      </c>
      <c r="D411" s="161" t="s">
        <v>200</v>
      </c>
      <c r="E411" s="162" t="s">
        <v>721</v>
      </c>
      <c r="F411" s="163" t="s">
        <v>722</v>
      </c>
      <c r="G411" s="164" t="s">
        <v>215</v>
      </c>
      <c r="H411" s="165">
        <v>3.569</v>
      </c>
      <c r="I411" s="166"/>
      <c r="J411" s="167">
        <f>ROUND(I411*H411,2)</f>
        <v>0</v>
      </c>
      <c r="K411" s="163" t="s">
        <v>183</v>
      </c>
      <c r="L411" s="168"/>
      <c r="M411" s="169" t="s">
        <v>3</v>
      </c>
      <c r="N411" s="170" t="s">
        <v>44</v>
      </c>
      <c r="P411" s="133">
        <f>O411*H411</f>
        <v>0</v>
      </c>
      <c r="Q411" s="133">
        <v>0.55000000000000004</v>
      </c>
      <c r="R411" s="133">
        <f>Q411*H411</f>
        <v>1.9629500000000002</v>
      </c>
      <c r="S411" s="133">
        <v>0</v>
      </c>
      <c r="T411" s="134">
        <f>S411*H411</f>
        <v>0</v>
      </c>
      <c r="AR411" s="135" t="s">
        <v>363</v>
      </c>
      <c r="AT411" s="135" t="s">
        <v>200</v>
      </c>
      <c r="AU411" s="135" t="s">
        <v>128</v>
      </c>
      <c r="AY411" s="3" t="s">
        <v>119</v>
      </c>
      <c r="BE411" s="136">
        <f t="shared" si="21"/>
        <v>0</v>
      </c>
      <c r="BF411" s="136">
        <f t="shared" si="22"/>
        <v>0</v>
      </c>
      <c r="BG411" s="136">
        <f t="shared" si="23"/>
        <v>0</v>
      </c>
      <c r="BH411" s="136">
        <f t="shared" si="24"/>
        <v>0</v>
      </c>
      <c r="BI411" s="136">
        <f t="shared" si="25"/>
        <v>0</v>
      </c>
      <c r="BJ411" s="3" t="s">
        <v>128</v>
      </c>
      <c r="BK411" s="136">
        <f>ROUND(I411*H411,2)</f>
        <v>0</v>
      </c>
      <c r="BL411" s="3" t="s">
        <v>262</v>
      </c>
      <c r="BM411" s="135" t="s">
        <v>723</v>
      </c>
    </row>
    <row r="412" spans="2:65" s="145" customFormat="1">
      <c r="B412" s="146"/>
      <c r="D412" s="143" t="s">
        <v>188</v>
      </c>
      <c r="E412" s="147" t="s">
        <v>3</v>
      </c>
      <c r="F412" s="148" t="s">
        <v>724</v>
      </c>
      <c r="H412" s="149">
        <v>2.9740000000000002</v>
      </c>
      <c r="I412" s="150"/>
      <c r="L412" s="146"/>
      <c r="M412" s="151"/>
      <c r="T412" s="152"/>
      <c r="AT412" s="147" t="s">
        <v>188</v>
      </c>
      <c r="AU412" s="147" t="s">
        <v>128</v>
      </c>
      <c r="AV412" s="145" t="s">
        <v>128</v>
      </c>
      <c r="AW412" s="145" t="s">
        <v>33</v>
      </c>
      <c r="AX412" s="145" t="s">
        <v>72</v>
      </c>
      <c r="AY412" s="147" t="s">
        <v>119</v>
      </c>
    </row>
    <row r="413" spans="2:65" s="153" customFormat="1">
      <c r="B413" s="154"/>
      <c r="D413" s="143" t="s">
        <v>188</v>
      </c>
      <c r="E413" s="155" t="s">
        <v>3</v>
      </c>
      <c r="F413" s="156" t="s">
        <v>190</v>
      </c>
      <c r="H413" s="157">
        <v>2.9740000000000002</v>
      </c>
      <c r="I413" s="158"/>
      <c r="L413" s="154"/>
      <c r="M413" s="159"/>
      <c r="T413" s="160"/>
      <c r="AT413" s="155" t="s">
        <v>188</v>
      </c>
      <c r="AU413" s="155" t="s">
        <v>128</v>
      </c>
      <c r="AV413" s="153" t="s">
        <v>139</v>
      </c>
      <c r="AW413" s="153" t="s">
        <v>33</v>
      </c>
      <c r="AX413" s="153" t="s">
        <v>77</v>
      </c>
      <c r="AY413" s="155" t="s">
        <v>119</v>
      </c>
    </row>
    <row r="414" spans="2:65" s="145" customFormat="1">
      <c r="B414" s="146"/>
      <c r="D414" s="143" t="s">
        <v>188</v>
      </c>
      <c r="F414" s="148" t="s">
        <v>725</v>
      </c>
      <c r="H414" s="149">
        <v>3.569</v>
      </c>
      <c r="I414" s="150"/>
      <c r="L414" s="146"/>
      <c r="M414" s="151"/>
      <c r="T414" s="152"/>
      <c r="AT414" s="147" t="s">
        <v>188</v>
      </c>
      <c r="AU414" s="147" t="s">
        <v>128</v>
      </c>
      <c r="AV414" s="145" t="s">
        <v>128</v>
      </c>
      <c r="AW414" s="145" t="s">
        <v>4</v>
      </c>
      <c r="AX414" s="145" t="s">
        <v>77</v>
      </c>
      <c r="AY414" s="147" t="s">
        <v>119</v>
      </c>
    </row>
    <row r="415" spans="2:65" s="18" customFormat="1" ht="24.2" customHeight="1">
      <c r="B415" s="123"/>
      <c r="C415" s="124" t="s">
        <v>726</v>
      </c>
      <c r="D415" s="124" t="s">
        <v>122</v>
      </c>
      <c r="E415" s="125" t="s">
        <v>727</v>
      </c>
      <c r="F415" s="126" t="s">
        <v>728</v>
      </c>
      <c r="G415" s="127" t="s">
        <v>494</v>
      </c>
      <c r="H415" s="128">
        <v>4.7359999999999998</v>
      </c>
      <c r="I415" s="129"/>
      <c r="J415" s="130">
        <f>ROUND(I415*H415,2)</f>
        <v>0</v>
      </c>
      <c r="K415" s="126" t="s">
        <v>183</v>
      </c>
      <c r="L415" s="19"/>
      <c r="M415" s="131" t="s">
        <v>3</v>
      </c>
      <c r="N415" s="132" t="s">
        <v>44</v>
      </c>
      <c r="P415" s="133">
        <f>O415*H415</f>
        <v>0</v>
      </c>
      <c r="Q415" s="133">
        <v>0</v>
      </c>
      <c r="R415" s="133">
        <f>Q415*H415</f>
        <v>0</v>
      </c>
      <c r="S415" s="133">
        <v>0</v>
      </c>
      <c r="T415" s="134">
        <f>S415*H415</f>
        <v>0</v>
      </c>
      <c r="AR415" s="135" t="s">
        <v>262</v>
      </c>
      <c r="AT415" s="135" t="s">
        <v>122</v>
      </c>
      <c r="AU415" s="135" t="s">
        <v>128</v>
      </c>
      <c r="AY415" s="3" t="s">
        <v>119</v>
      </c>
      <c r="BE415" s="136">
        <f t="shared" si="21"/>
        <v>0</v>
      </c>
      <c r="BF415" s="136">
        <f t="shared" si="22"/>
        <v>0</v>
      </c>
      <c r="BG415" s="136">
        <f t="shared" si="23"/>
        <v>0</v>
      </c>
      <c r="BH415" s="136">
        <f t="shared" si="24"/>
        <v>0</v>
      </c>
      <c r="BI415" s="136">
        <f t="shared" si="25"/>
        <v>0</v>
      </c>
      <c r="BJ415" s="3" t="s">
        <v>128</v>
      </c>
      <c r="BK415" s="136">
        <f>ROUND(I415*H415,2)</f>
        <v>0</v>
      </c>
      <c r="BL415" s="3" t="s">
        <v>262</v>
      </c>
      <c r="BM415" s="135" t="s">
        <v>729</v>
      </c>
    </row>
    <row r="416" spans="2:65" s="18" customFormat="1">
      <c r="B416" s="19"/>
      <c r="D416" s="137" t="s">
        <v>130</v>
      </c>
      <c r="F416" s="138" t="s">
        <v>730</v>
      </c>
      <c r="I416" s="139"/>
      <c r="L416" s="19"/>
      <c r="M416" s="140"/>
      <c r="T416" s="43"/>
      <c r="AT416" s="3" t="s">
        <v>130</v>
      </c>
      <c r="AU416" s="3" t="s">
        <v>128</v>
      </c>
    </row>
    <row r="417" spans="2:65" s="110" customFormat="1" ht="22.9" customHeight="1">
      <c r="B417" s="111"/>
      <c r="D417" s="112" t="s">
        <v>71</v>
      </c>
      <c r="E417" s="121" t="s">
        <v>731</v>
      </c>
      <c r="F417" s="121" t="s">
        <v>732</v>
      </c>
      <c r="I417" s="114"/>
      <c r="J417" s="122">
        <f>BK417</f>
        <v>0</v>
      </c>
      <c r="L417" s="111"/>
      <c r="M417" s="116"/>
      <c r="P417" s="117">
        <f>SUM(P418:P429)</f>
        <v>0</v>
      </c>
      <c r="R417" s="117">
        <f>SUM(R418:R429)</f>
        <v>0.43990250000000003</v>
      </c>
      <c r="T417" s="118">
        <f>SUM(T418:T429)</f>
        <v>0</v>
      </c>
      <c r="AR417" s="112" t="s">
        <v>128</v>
      </c>
      <c r="AT417" s="119" t="s">
        <v>71</v>
      </c>
      <c r="AU417" s="119" t="s">
        <v>77</v>
      </c>
      <c r="AY417" s="112" t="s">
        <v>119</v>
      </c>
      <c r="BK417" s="120">
        <f>SUM(BK418:BK429)</f>
        <v>0</v>
      </c>
    </row>
    <row r="418" spans="2:65" s="18" customFormat="1" ht="24.2" customHeight="1">
      <c r="B418" s="123"/>
      <c r="C418" s="124" t="s">
        <v>733</v>
      </c>
      <c r="D418" s="124" t="s">
        <v>122</v>
      </c>
      <c r="E418" s="125" t="s">
        <v>734</v>
      </c>
      <c r="F418" s="126" t="s">
        <v>735</v>
      </c>
      <c r="G418" s="127" t="s">
        <v>182</v>
      </c>
      <c r="H418" s="128">
        <v>6.258</v>
      </c>
      <c r="I418" s="129"/>
      <c r="J418" s="130">
        <f>ROUND(I418*H418,2)</f>
        <v>0</v>
      </c>
      <c r="K418" s="126" t="s">
        <v>183</v>
      </c>
      <c r="L418" s="19"/>
      <c r="M418" s="131" t="s">
        <v>3</v>
      </c>
      <c r="N418" s="132" t="s">
        <v>44</v>
      </c>
      <c r="P418" s="133">
        <f>O418*H418</f>
        <v>0</v>
      </c>
      <c r="Q418" s="133">
        <v>1.25E-3</v>
      </c>
      <c r="R418" s="133">
        <f>Q418*H418</f>
        <v>7.8224999999999996E-3</v>
      </c>
      <c r="S418" s="133">
        <v>0</v>
      </c>
      <c r="T418" s="134">
        <f>S418*H418</f>
        <v>0</v>
      </c>
      <c r="AR418" s="135" t="s">
        <v>262</v>
      </c>
      <c r="AT418" s="135" t="s">
        <v>122</v>
      </c>
      <c r="AU418" s="135" t="s">
        <v>128</v>
      </c>
      <c r="AY418" s="3" t="s">
        <v>119</v>
      </c>
      <c r="BE418" s="136">
        <f t="shared" si="21"/>
        <v>0</v>
      </c>
      <c r="BF418" s="136">
        <f t="shared" si="22"/>
        <v>0</v>
      </c>
      <c r="BG418" s="136">
        <f t="shared" si="23"/>
        <v>0</v>
      </c>
      <c r="BH418" s="136">
        <f t="shared" si="24"/>
        <v>0</v>
      </c>
      <c r="BI418" s="136">
        <f t="shared" si="25"/>
        <v>0</v>
      </c>
      <c r="BJ418" s="3" t="s">
        <v>128</v>
      </c>
      <c r="BK418" s="136">
        <f>ROUND(I418*H418,2)</f>
        <v>0</v>
      </c>
      <c r="BL418" s="3" t="s">
        <v>262</v>
      </c>
      <c r="BM418" s="135" t="s">
        <v>736</v>
      </c>
    </row>
    <row r="419" spans="2:65" s="18" customFormat="1">
      <c r="B419" s="19"/>
      <c r="D419" s="137" t="s">
        <v>130</v>
      </c>
      <c r="F419" s="138" t="s">
        <v>737</v>
      </c>
      <c r="I419" s="139"/>
      <c r="L419" s="19"/>
      <c r="M419" s="140"/>
      <c r="T419" s="43"/>
      <c r="AT419" s="3" t="s">
        <v>130</v>
      </c>
      <c r="AU419" s="3" t="s">
        <v>128</v>
      </c>
    </row>
    <row r="420" spans="2:65" s="145" customFormat="1">
      <c r="B420" s="146"/>
      <c r="D420" s="143" t="s">
        <v>188</v>
      </c>
      <c r="E420" s="147" t="s">
        <v>3</v>
      </c>
      <c r="F420" s="148" t="s">
        <v>738</v>
      </c>
      <c r="H420" s="149">
        <v>6.258</v>
      </c>
      <c r="I420" s="150"/>
      <c r="L420" s="146"/>
      <c r="M420" s="151"/>
      <c r="T420" s="152"/>
      <c r="AT420" s="147" t="s">
        <v>188</v>
      </c>
      <c r="AU420" s="147" t="s">
        <v>128</v>
      </c>
      <c r="AV420" s="145" t="s">
        <v>128</v>
      </c>
      <c r="AW420" s="145" t="s">
        <v>33</v>
      </c>
      <c r="AX420" s="145" t="s">
        <v>72</v>
      </c>
      <c r="AY420" s="147" t="s">
        <v>119</v>
      </c>
    </row>
    <row r="421" spans="2:65" s="153" customFormat="1">
      <c r="B421" s="154"/>
      <c r="D421" s="143" t="s">
        <v>188</v>
      </c>
      <c r="E421" s="155" t="s">
        <v>3</v>
      </c>
      <c r="F421" s="156" t="s">
        <v>190</v>
      </c>
      <c r="H421" s="157">
        <v>6.258</v>
      </c>
      <c r="I421" s="158"/>
      <c r="L421" s="154"/>
      <c r="M421" s="159"/>
      <c r="T421" s="160"/>
      <c r="AT421" s="155" t="s">
        <v>188</v>
      </c>
      <c r="AU421" s="155" t="s">
        <v>128</v>
      </c>
      <c r="AV421" s="153" t="s">
        <v>139</v>
      </c>
      <c r="AW421" s="153" t="s">
        <v>33</v>
      </c>
      <c r="AX421" s="153" t="s">
        <v>77</v>
      </c>
      <c r="AY421" s="155" t="s">
        <v>119</v>
      </c>
    </row>
    <row r="422" spans="2:65" s="18" customFormat="1" ht="16.5" customHeight="1">
      <c r="B422" s="123"/>
      <c r="C422" s="161" t="s">
        <v>739</v>
      </c>
      <c r="D422" s="161" t="s">
        <v>200</v>
      </c>
      <c r="E422" s="162" t="s">
        <v>740</v>
      </c>
      <c r="F422" s="163" t="s">
        <v>741</v>
      </c>
      <c r="G422" s="164" t="s">
        <v>182</v>
      </c>
      <c r="H422" s="165">
        <v>6.5709999999999997</v>
      </c>
      <c r="I422" s="166"/>
      <c r="J422" s="167">
        <f>ROUND(I422*H422,2)</f>
        <v>0</v>
      </c>
      <c r="K422" s="163" t="s">
        <v>183</v>
      </c>
      <c r="L422" s="168"/>
      <c r="M422" s="169" t="s">
        <v>3</v>
      </c>
      <c r="N422" s="170" t="s">
        <v>44</v>
      </c>
      <c r="P422" s="133">
        <f>O422*H422</f>
        <v>0</v>
      </c>
      <c r="Q422" s="133">
        <v>8.0000000000000002E-3</v>
      </c>
      <c r="R422" s="133">
        <f>Q422*H422</f>
        <v>5.2567999999999997E-2</v>
      </c>
      <c r="S422" s="133">
        <v>0</v>
      </c>
      <c r="T422" s="134">
        <f>S422*H422</f>
        <v>0</v>
      </c>
      <c r="AR422" s="135" t="s">
        <v>363</v>
      </c>
      <c r="AT422" s="135" t="s">
        <v>200</v>
      </c>
      <c r="AU422" s="135" t="s">
        <v>128</v>
      </c>
      <c r="AY422" s="3" t="s">
        <v>119</v>
      </c>
      <c r="BE422" s="136">
        <f t="shared" si="21"/>
        <v>0</v>
      </c>
      <c r="BF422" s="136">
        <f t="shared" si="22"/>
        <v>0</v>
      </c>
      <c r="BG422" s="136">
        <f t="shared" si="23"/>
        <v>0</v>
      </c>
      <c r="BH422" s="136">
        <f t="shared" si="24"/>
        <v>0</v>
      </c>
      <c r="BI422" s="136">
        <f t="shared" si="25"/>
        <v>0</v>
      </c>
      <c r="BJ422" s="3" t="s">
        <v>128</v>
      </c>
      <c r="BK422" s="136">
        <f>ROUND(I422*H422,2)</f>
        <v>0</v>
      </c>
      <c r="BL422" s="3" t="s">
        <v>262</v>
      </c>
      <c r="BM422" s="135" t="s">
        <v>742</v>
      </c>
    </row>
    <row r="423" spans="2:65" s="145" customFormat="1">
      <c r="B423" s="146"/>
      <c r="D423" s="143" t="s">
        <v>188</v>
      </c>
      <c r="F423" s="148" t="s">
        <v>743</v>
      </c>
      <c r="H423" s="149">
        <v>6.5709999999999997</v>
      </c>
      <c r="I423" s="150"/>
      <c r="L423" s="146"/>
      <c r="M423" s="151"/>
      <c r="T423" s="152"/>
      <c r="AT423" s="147" t="s">
        <v>188</v>
      </c>
      <c r="AU423" s="147" t="s">
        <v>128</v>
      </c>
      <c r="AV423" s="145" t="s">
        <v>128</v>
      </c>
      <c r="AW423" s="145" t="s">
        <v>4</v>
      </c>
      <c r="AX423" s="145" t="s">
        <v>77</v>
      </c>
      <c r="AY423" s="147" t="s">
        <v>119</v>
      </c>
    </row>
    <row r="424" spans="2:65" s="18" customFormat="1" ht="24.2" customHeight="1">
      <c r="B424" s="123"/>
      <c r="C424" s="124" t="s">
        <v>744</v>
      </c>
      <c r="D424" s="124" t="s">
        <v>122</v>
      </c>
      <c r="E424" s="125" t="s">
        <v>745</v>
      </c>
      <c r="F424" s="126" t="s">
        <v>746</v>
      </c>
      <c r="G424" s="127" t="s">
        <v>182</v>
      </c>
      <c r="H424" s="128">
        <v>30.24</v>
      </c>
      <c r="I424" s="129"/>
      <c r="J424" s="130">
        <f>ROUND(I424*H424,2)</f>
        <v>0</v>
      </c>
      <c r="K424" s="126" t="s">
        <v>183</v>
      </c>
      <c r="L424" s="19"/>
      <c r="M424" s="131" t="s">
        <v>3</v>
      </c>
      <c r="N424" s="132" t="s">
        <v>44</v>
      </c>
      <c r="P424" s="133">
        <f>O424*H424</f>
        <v>0</v>
      </c>
      <c r="Q424" s="133">
        <v>1.255E-2</v>
      </c>
      <c r="R424" s="133">
        <f>Q424*H424</f>
        <v>0.37951200000000002</v>
      </c>
      <c r="S424" s="133">
        <v>0</v>
      </c>
      <c r="T424" s="134">
        <f>S424*H424</f>
        <v>0</v>
      </c>
      <c r="AR424" s="135" t="s">
        <v>262</v>
      </c>
      <c r="AT424" s="135" t="s">
        <v>122</v>
      </c>
      <c r="AU424" s="135" t="s">
        <v>128</v>
      </c>
      <c r="AY424" s="3" t="s">
        <v>119</v>
      </c>
      <c r="BE424" s="136">
        <f t="shared" si="21"/>
        <v>0</v>
      </c>
      <c r="BF424" s="136">
        <f t="shared" si="22"/>
        <v>0</v>
      </c>
      <c r="BG424" s="136">
        <f t="shared" si="23"/>
        <v>0</v>
      </c>
      <c r="BH424" s="136">
        <f t="shared" si="24"/>
        <v>0</v>
      </c>
      <c r="BI424" s="136">
        <f t="shared" si="25"/>
        <v>0</v>
      </c>
      <c r="BJ424" s="3" t="s">
        <v>128</v>
      </c>
      <c r="BK424" s="136">
        <f>ROUND(I424*H424,2)</f>
        <v>0</v>
      </c>
      <c r="BL424" s="3" t="s">
        <v>262</v>
      </c>
      <c r="BM424" s="135" t="s">
        <v>747</v>
      </c>
    </row>
    <row r="425" spans="2:65" s="18" customFormat="1">
      <c r="B425" s="19"/>
      <c r="D425" s="137" t="s">
        <v>130</v>
      </c>
      <c r="F425" s="138" t="s">
        <v>748</v>
      </c>
      <c r="I425" s="139"/>
      <c r="L425" s="19"/>
      <c r="M425" s="140"/>
      <c r="T425" s="43"/>
      <c r="AT425" s="3" t="s">
        <v>130</v>
      </c>
      <c r="AU425" s="3" t="s">
        <v>128</v>
      </c>
    </row>
    <row r="426" spans="2:65" s="145" customFormat="1">
      <c r="B426" s="146"/>
      <c r="D426" s="143" t="s">
        <v>188</v>
      </c>
      <c r="E426" s="147" t="s">
        <v>3</v>
      </c>
      <c r="F426" s="148" t="s">
        <v>749</v>
      </c>
      <c r="H426" s="149">
        <v>30.24</v>
      </c>
      <c r="I426" s="150"/>
      <c r="L426" s="146"/>
      <c r="M426" s="151"/>
      <c r="T426" s="152"/>
      <c r="AT426" s="147" t="s">
        <v>188</v>
      </c>
      <c r="AU426" s="147" t="s">
        <v>128</v>
      </c>
      <c r="AV426" s="145" t="s">
        <v>128</v>
      </c>
      <c r="AW426" s="145" t="s">
        <v>33</v>
      </c>
      <c r="AX426" s="145" t="s">
        <v>72</v>
      </c>
      <c r="AY426" s="147" t="s">
        <v>119</v>
      </c>
    </row>
    <row r="427" spans="2:65" s="153" customFormat="1">
      <c r="B427" s="154"/>
      <c r="D427" s="143" t="s">
        <v>188</v>
      </c>
      <c r="E427" s="155" t="s">
        <v>3</v>
      </c>
      <c r="F427" s="156" t="s">
        <v>190</v>
      </c>
      <c r="H427" s="157">
        <v>30.24</v>
      </c>
      <c r="I427" s="158"/>
      <c r="L427" s="154"/>
      <c r="M427" s="159"/>
      <c r="T427" s="160"/>
      <c r="AT427" s="155" t="s">
        <v>188</v>
      </c>
      <c r="AU427" s="155" t="s">
        <v>128</v>
      </c>
      <c r="AV427" s="153" t="s">
        <v>139</v>
      </c>
      <c r="AW427" s="153" t="s">
        <v>33</v>
      </c>
      <c r="AX427" s="153" t="s">
        <v>77</v>
      </c>
      <c r="AY427" s="155" t="s">
        <v>119</v>
      </c>
    </row>
    <row r="428" spans="2:65" s="18" customFormat="1" ht="37.9" customHeight="1">
      <c r="B428" s="123"/>
      <c r="C428" s="124" t="s">
        <v>750</v>
      </c>
      <c r="D428" s="124" t="s">
        <v>122</v>
      </c>
      <c r="E428" s="125" t="s">
        <v>751</v>
      </c>
      <c r="F428" s="126" t="s">
        <v>752</v>
      </c>
      <c r="G428" s="127" t="s">
        <v>494</v>
      </c>
      <c r="H428" s="128">
        <v>0.44</v>
      </c>
      <c r="I428" s="129"/>
      <c r="J428" s="130">
        <f>ROUND(I428*H428,2)</f>
        <v>0</v>
      </c>
      <c r="K428" s="126" t="s">
        <v>183</v>
      </c>
      <c r="L428" s="19"/>
      <c r="M428" s="131" t="s">
        <v>3</v>
      </c>
      <c r="N428" s="132" t="s">
        <v>44</v>
      </c>
      <c r="P428" s="133">
        <f>O428*H428</f>
        <v>0</v>
      </c>
      <c r="Q428" s="133">
        <v>0</v>
      </c>
      <c r="R428" s="133">
        <f>Q428*H428</f>
        <v>0</v>
      </c>
      <c r="S428" s="133">
        <v>0</v>
      </c>
      <c r="T428" s="134">
        <f>S428*H428</f>
        <v>0</v>
      </c>
      <c r="AR428" s="135" t="s">
        <v>262</v>
      </c>
      <c r="AT428" s="135" t="s">
        <v>122</v>
      </c>
      <c r="AU428" s="135" t="s">
        <v>128</v>
      </c>
      <c r="AY428" s="3" t="s">
        <v>119</v>
      </c>
      <c r="BE428" s="136">
        <f t="shared" si="21"/>
        <v>0</v>
      </c>
      <c r="BF428" s="136">
        <f t="shared" si="22"/>
        <v>0</v>
      </c>
      <c r="BG428" s="136">
        <f t="shared" si="23"/>
        <v>0</v>
      </c>
      <c r="BH428" s="136">
        <f t="shared" si="24"/>
        <v>0</v>
      </c>
      <c r="BI428" s="136">
        <f t="shared" si="25"/>
        <v>0</v>
      </c>
      <c r="BJ428" s="3" t="s">
        <v>128</v>
      </c>
      <c r="BK428" s="136">
        <f>ROUND(I428*H428,2)</f>
        <v>0</v>
      </c>
      <c r="BL428" s="3" t="s">
        <v>262</v>
      </c>
      <c r="BM428" s="135" t="s">
        <v>753</v>
      </c>
    </row>
    <row r="429" spans="2:65" s="18" customFormat="1">
      <c r="B429" s="19"/>
      <c r="D429" s="137" t="s">
        <v>130</v>
      </c>
      <c r="F429" s="138" t="s">
        <v>754</v>
      </c>
      <c r="I429" s="139"/>
      <c r="L429" s="19"/>
      <c r="M429" s="140"/>
      <c r="T429" s="43"/>
      <c r="AT429" s="3" t="s">
        <v>130</v>
      </c>
      <c r="AU429" s="3" t="s">
        <v>128</v>
      </c>
    </row>
    <row r="430" spans="2:65" s="110" customFormat="1" ht="22.9" customHeight="1">
      <c r="B430" s="111"/>
      <c r="D430" s="112" t="s">
        <v>71</v>
      </c>
      <c r="E430" s="121" t="s">
        <v>755</v>
      </c>
      <c r="F430" s="121" t="s">
        <v>756</v>
      </c>
      <c r="I430" s="114"/>
      <c r="J430" s="122">
        <f>BK430</f>
        <v>0</v>
      </c>
      <c r="L430" s="111"/>
      <c r="M430" s="116"/>
      <c r="P430" s="117">
        <f>SUM(P431:P434)</f>
        <v>0</v>
      </c>
      <c r="R430" s="117">
        <f>SUM(R431:R434)</f>
        <v>0</v>
      </c>
      <c r="T430" s="118">
        <f>SUM(T431:T434)</f>
        <v>9.3663599999999985</v>
      </c>
      <c r="AR430" s="112" t="s">
        <v>128</v>
      </c>
      <c r="AT430" s="119" t="s">
        <v>71</v>
      </c>
      <c r="AU430" s="119" t="s">
        <v>77</v>
      </c>
      <c r="AY430" s="112" t="s">
        <v>119</v>
      </c>
      <c r="BK430" s="120">
        <f>SUM(BK431:BK434)</f>
        <v>0</v>
      </c>
    </row>
    <row r="431" spans="2:65" s="18" customFormat="1" ht="16.5" customHeight="1">
      <c r="B431" s="123"/>
      <c r="C431" s="124" t="s">
        <v>757</v>
      </c>
      <c r="D431" s="124" t="s">
        <v>122</v>
      </c>
      <c r="E431" s="125" t="s">
        <v>758</v>
      </c>
      <c r="F431" s="126" t="s">
        <v>759</v>
      </c>
      <c r="G431" s="127" t="s">
        <v>182</v>
      </c>
      <c r="H431" s="128">
        <v>210.48</v>
      </c>
      <c r="I431" s="129"/>
      <c r="J431" s="130">
        <f>ROUND(I431*H431,2)</f>
        <v>0</v>
      </c>
      <c r="K431" s="126" t="s">
        <v>183</v>
      </c>
      <c r="L431" s="19"/>
      <c r="M431" s="131" t="s">
        <v>3</v>
      </c>
      <c r="N431" s="132" t="s">
        <v>44</v>
      </c>
      <c r="P431" s="133">
        <f>O431*H431</f>
        <v>0</v>
      </c>
      <c r="Q431" s="133">
        <v>0</v>
      </c>
      <c r="R431" s="133">
        <f>Q431*H431</f>
        <v>0</v>
      </c>
      <c r="S431" s="133">
        <v>4.4499999999999998E-2</v>
      </c>
      <c r="T431" s="134">
        <f>S431*H431</f>
        <v>9.3663599999999985</v>
      </c>
      <c r="AR431" s="135" t="s">
        <v>262</v>
      </c>
      <c r="AT431" s="135" t="s">
        <v>122</v>
      </c>
      <c r="AU431" s="135" t="s">
        <v>128</v>
      </c>
      <c r="AY431" s="3" t="s">
        <v>119</v>
      </c>
      <c r="BE431" s="136">
        <f t="shared" si="21"/>
        <v>0</v>
      </c>
      <c r="BF431" s="136">
        <f t="shared" si="22"/>
        <v>0</v>
      </c>
      <c r="BG431" s="136">
        <f t="shared" si="23"/>
        <v>0</v>
      </c>
      <c r="BH431" s="136">
        <f t="shared" si="24"/>
        <v>0</v>
      </c>
      <c r="BI431" s="136">
        <f t="shared" si="25"/>
        <v>0</v>
      </c>
      <c r="BJ431" s="3" t="s">
        <v>128</v>
      </c>
      <c r="BK431" s="136">
        <f>ROUND(I431*H431,2)</f>
        <v>0</v>
      </c>
      <c r="BL431" s="3" t="s">
        <v>262</v>
      </c>
      <c r="BM431" s="135" t="s">
        <v>760</v>
      </c>
    </row>
    <row r="432" spans="2:65" s="18" customFormat="1">
      <c r="B432" s="19"/>
      <c r="D432" s="137" t="s">
        <v>130</v>
      </c>
      <c r="F432" s="138" t="s">
        <v>761</v>
      </c>
      <c r="I432" s="139"/>
      <c r="L432" s="19"/>
      <c r="M432" s="140"/>
      <c r="T432" s="43"/>
      <c r="AT432" s="3" t="s">
        <v>130</v>
      </c>
      <c r="AU432" s="3" t="s">
        <v>128</v>
      </c>
    </row>
    <row r="433" spans="2:65" s="145" customFormat="1">
      <c r="B433" s="146"/>
      <c r="D433" s="143" t="s">
        <v>188</v>
      </c>
      <c r="E433" s="147" t="s">
        <v>3</v>
      </c>
      <c r="F433" s="148" t="s">
        <v>762</v>
      </c>
      <c r="H433" s="149">
        <v>210.48</v>
      </c>
      <c r="I433" s="150"/>
      <c r="L433" s="146"/>
      <c r="M433" s="151"/>
      <c r="T433" s="152"/>
      <c r="AT433" s="147" t="s">
        <v>188</v>
      </c>
      <c r="AU433" s="147" t="s">
        <v>128</v>
      </c>
      <c r="AV433" s="145" t="s">
        <v>128</v>
      </c>
      <c r="AW433" s="145" t="s">
        <v>33</v>
      </c>
      <c r="AX433" s="145" t="s">
        <v>72</v>
      </c>
      <c r="AY433" s="147" t="s">
        <v>119</v>
      </c>
    </row>
    <row r="434" spans="2:65" s="153" customFormat="1">
      <c r="B434" s="154"/>
      <c r="D434" s="143" t="s">
        <v>188</v>
      </c>
      <c r="E434" s="155" t="s">
        <v>3</v>
      </c>
      <c r="F434" s="156" t="s">
        <v>190</v>
      </c>
      <c r="H434" s="157">
        <v>210.48</v>
      </c>
      <c r="I434" s="158"/>
      <c r="L434" s="154"/>
      <c r="M434" s="159"/>
      <c r="T434" s="160"/>
      <c r="AT434" s="155" t="s">
        <v>188</v>
      </c>
      <c r="AU434" s="155" t="s">
        <v>128</v>
      </c>
      <c r="AV434" s="153" t="s">
        <v>139</v>
      </c>
      <c r="AW434" s="153" t="s">
        <v>33</v>
      </c>
      <c r="AX434" s="153" t="s">
        <v>77</v>
      </c>
      <c r="AY434" s="155" t="s">
        <v>119</v>
      </c>
    </row>
    <row r="435" spans="2:65" s="110" customFormat="1" ht="22.9" customHeight="1">
      <c r="B435" s="111"/>
      <c r="D435" s="112" t="s">
        <v>71</v>
      </c>
      <c r="E435" s="121" t="s">
        <v>763</v>
      </c>
      <c r="F435" s="121" t="s">
        <v>764</v>
      </c>
      <c r="I435" s="114"/>
      <c r="J435" s="122">
        <f>BK435</f>
        <v>0</v>
      </c>
      <c r="L435" s="111"/>
      <c r="M435" s="116"/>
      <c r="P435" s="117">
        <f>SUM(P436:P448)</f>
        <v>0</v>
      </c>
      <c r="R435" s="117">
        <f>SUM(R436:R448)</f>
        <v>1.9350000000000003E-2</v>
      </c>
      <c r="T435" s="118">
        <f>SUM(T436:T448)</f>
        <v>0</v>
      </c>
      <c r="AR435" s="112" t="s">
        <v>128</v>
      </c>
      <c r="AT435" s="119" t="s">
        <v>71</v>
      </c>
      <c r="AU435" s="119" t="s">
        <v>77</v>
      </c>
      <c r="AY435" s="112" t="s">
        <v>119</v>
      </c>
      <c r="BK435" s="120">
        <f>SUM(BK436:BK448)</f>
        <v>0</v>
      </c>
    </row>
    <row r="436" spans="2:65" s="18" customFormat="1" ht="24.2" customHeight="1">
      <c r="B436" s="123"/>
      <c r="C436" s="124" t="s">
        <v>765</v>
      </c>
      <c r="D436" s="124" t="s">
        <v>122</v>
      </c>
      <c r="E436" s="125" t="s">
        <v>766</v>
      </c>
      <c r="F436" s="126" t="s">
        <v>767</v>
      </c>
      <c r="G436" s="127" t="s">
        <v>210</v>
      </c>
      <c r="H436" s="128">
        <v>1</v>
      </c>
      <c r="I436" s="129"/>
      <c r="J436" s="130">
        <f>ROUND(I436*H436,2)</f>
        <v>0</v>
      </c>
      <c r="K436" s="126" t="s">
        <v>183</v>
      </c>
      <c r="L436" s="19"/>
      <c r="M436" s="131" t="s">
        <v>3</v>
      </c>
      <c r="N436" s="132" t="s">
        <v>44</v>
      </c>
      <c r="P436" s="133">
        <f>O436*H436</f>
        <v>0</v>
      </c>
      <c r="Q436" s="133">
        <v>0</v>
      </c>
      <c r="R436" s="133">
        <f>Q436*H436</f>
        <v>0</v>
      </c>
      <c r="S436" s="133">
        <v>0</v>
      </c>
      <c r="T436" s="134">
        <f>S436*H436</f>
        <v>0</v>
      </c>
      <c r="AR436" s="135" t="s">
        <v>262</v>
      </c>
      <c r="AT436" s="135" t="s">
        <v>122</v>
      </c>
      <c r="AU436" s="135" t="s">
        <v>128</v>
      </c>
      <c r="AY436" s="3" t="s">
        <v>119</v>
      </c>
      <c r="BE436" s="136">
        <f t="shared" si="21"/>
        <v>0</v>
      </c>
      <c r="BF436" s="136">
        <f t="shared" si="22"/>
        <v>0</v>
      </c>
      <c r="BG436" s="136">
        <f t="shared" si="23"/>
        <v>0</v>
      </c>
      <c r="BH436" s="136">
        <f t="shared" si="24"/>
        <v>0</v>
      </c>
      <c r="BI436" s="136">
        <f t="shared" si="25"/>
        <v>0</v>
      </c>
      <c r="BJ436" s="3" t="s">
        <v>128</v>
      </c>
      <c r="BK436" s="136">
        <f>ROUND(I436*H436,2)</f>
        <v>0</v>
      </c>
      <c r="BL436" s="3" t="s">
        <v>262</v>
      </c>
      <c r="BM436" s="135" t="s">
        <v>768</v>
      </c>
    </row>
    <row r="437" spans="2:65" s="18" customFormat="1">
      <c r="B437" s="19"/>
      <c r="D437" s="137" t="s">
        <v>130</v>
      </c>
      <c r="F437" s="138" t="s">
        <v>769</v>
      </c>
      <c r="I437" s="139"/>
      <c r="L437" s="19"/>
      <c r="M437" s="140"/>
      <c r="T437" s="43"/>
      <c r="AT437" s="3" t="s">
        <v>130</v>
      </c>
      <c r="AU437" s="3" t="s">
        <v>128</v>
      </c>
    </row>
    <row r="438" spans="2:65" s="18" customFormat="1" ht="16.5" customHeight="1">
      <c r="B438" s="123"/>
      <c r="C438" s="161" t="s">
        <v>770</v>
      </c>
      <c r="D438" s="161" t="s">
        <v>200</v>
      </c>
      <c r="E438" s="162" t="s">
        <v>771</v>
      </c>
      <c r="F438" s="163" t="s">
        <v>772</v>
      </c>
      <c r="G438" s="164" t="s">
        <v>210</v>
      </c>
      <c r="H438" s="165">
        <v>1</v>
      </c>
      <c r="I438" s="166"/>
      <c r="J438" s="167">
        <f t="shared" ref="J438:J447" si="27">ROUND(I438*H438,2)</f>
        <v>0</v>
      </c>
      <c r="K438" s="163" t="s">
        <v>183</v>
      </c>
      <c r="L438" s="168"/>
      <c r="M438" s="169" t="s">
        <v>3</v>
      </c>
      <c r="N438" s="170" t="s">
        <v>44</v>
      </c>
      <c r="P438" s="133">
        <f t="shared" ref="P438:P447" si="28">O438*H438</f>
        <v>0</v>
      </c>
      <c r="Q438" s="133">
        <v>1.7000000000000001E-2</v>
      </c>
      <c r="R438" s="133">
        <f t="shared" ref="R438:R447" si="29">Q438*H438</f>
        <v>1.7000000000000001E-2</v>
      </c>
      <c r="S438" s="133">
        <v>0</v>
      </c>
      <c r="T438" s="134">
        <f t="shared" ref="T438:T447" si="30">S438*H438</f>
        <v>0</v>
      </c>
      <c r="AR438" s="135" t="s">
        <v>363</v>
      </c>
      <c r="AT438" s="135" t="s">
        <v>200</v>
      </c>
      <c r="AU438" s="135" t="s">
        <v>128</v>
      </c>
      <c r="AY438" s="3" t="s">
        <v>119</v>
      </c>
      <c r="BE438" s="136">
        <f t="shared" si="21"/>
        <v>0</v>
      </c>
      <c r="BF438" s="136">
        <f t="shared" si="22"/>
        <v>0</v>
      </c>
      <c r="BG438" s="136">
        <f t="shared" si="23"/>
        <v>0</v>
      </c>
      <c r="BH438" s="136">
        <f t="shared" si="24"/>
        <v>0</v>
      </c>
      <c r="BI438" s="136">
        <f t="shared" si="25"/>
        <v>0</v>
      </c>
      <c r="BJ438" s="3" t="s">
        <v>128</v>
      </c>
      <c r="BK438" s="136">
        <f t="shared" ref="BK438:BK447" si="31">ROUND(I438*H438,2)</f>
        <v>0</v>
      </c>
      <c r="BL438" s="3" t="s">
        <v>262</v>
      </c>
      <c r="BM438" s="135" t="s">
        <v>773</v>
      </c>
    </row>
    <row r="439" spans="2:65" s="18" customFormat="1" ht="16.5" customHeight="1">
      <c r="B439" s="123"/>
      <c r="C439" s="124" t="s">
        <v>774</v>
      </c>
      <c r="D439" s="124" t="s">
        <v>122</v>
      </c>
      <c r="E439" s="125" t="s">
        <v>775</v>
      </c>
      <c r="F439" s="126" t="s">
        <v>776</v>
      </c>
      <c r="G439" s="127" t="s">
        <v>210</v>
      </c>
      <c r="H439" s="128">
        <v>1</v>
      </c>
      <c r="I439" s="129"/>
      <c r="J439" s="130">
        <f t="shared" si="27"/>
        <v>0</v>
      </c>
      <c r="K439" s="126" t="s">
        <v>183</v>
      </c>
      <c r="L439" s="19"/>
      <c r="M439" s="131" t="s">
        <v>3</v>
      </c>
      <c r="N439" s="132" t="s">
        <v>44</v>
      </c>
      <c r="P439" s="133">
        <f t="shared" si="28"/>
        <v>0</v>
      </c>
      <c r="Q439" s="133">
        <v>0</v>
      </c>
      <c r="R439" s="133">
        <f t="shared" si="29"/>
        <v>0</v>
      </c>
      <c r="S439" s="133">
        <v>0</v>
      </c>
      <c r="T439" s="134">
        <f t="shared" si="30"/>
        <v>0</v>
      </c>
      <c r="AR439" s="135" t="s">
        <v>262</v>
      </c>
      <c r="AT439" s="135" t="s">
        <v>122</v>
      </c>
      <c r="AU439" s="135" t="s">
        <v>128</v>
      </c>
      <c r="AY439" s="3" t="s">
        <v>119</v>
      </c>
      <c r="BE439" s="136">
        <f t="shared" si="21"/>
        <v>0</v>
      </c>
      <c r="BF439" s="136">
        <f t="shared" si="22"/>
        <v>0</v>
      </c>
      <c r="BG439" s="136">
        <f t="shared" si="23"/>
        <v>0</v>
      </c>
      <c r="BH439" s="136">
        <f t="shared" si="24"/>
        <v>0</v>
      </c>
      <c r="BI439" s="136">
        <f t="shared" si="25"/>
        <v>0</v>
      </c>
      <c r="BJ439" s="3" t="s">
        <v>128</v>
      </c>
      <c r="BK439" s="136">
        <f t="shared" si="31"/>
        <v>0</v>
      </c>
      <c r="BL439" s="3" t="s">
        <v>262</v>
      </c>
      <c r="BM439" s="135" t="s">
        <v>777</v>
      </c>
    </row>
    <row r="440" spans="2:65" s="18" customFormat="1">
      <c r="B440" s="19"/>
      <c r="D440" s="137" t="s">
        <v>130</v>
      </c>
      <c r="F440" s="138" t="s">
        <v>778</v>
      </c>
      <c r="I440" s="139"/>
      <c r="L440" s="19"/>
      <c r="M440" s="140"/>
      <c r="T440" s="43"/>
      <c r="AT440" s="3" t="s">
        <v>130</v>
      </c>
      <c r="AU440" s="3" t="s">
        <v>128</v>
      </c>
    </row>
    <row r="441" spans="2:65" s="18" customFormat="1" ht="16.5" customHeight="1">
      <c r="B441" s="123"/>
      <c r="C441" s="161" t="s">
        <v>779</v>
      </c>
      <c r="D441" s="161" t="s">
        <v>200</v>
      </c>
      <c r="E441" s="162" t="s">
        <v>780</v>
      </c>
      <c r="F441" s="163" t="s">
        <v>781</v>
      </c>
      <c r="G441" s="164" t="s">
        <v>210</v>
      </c>
      <c r="H441" s="165">
        <v>1</v>
      </c>
      <c r="I441" s="166"/>
      <c r="J441" s="167">
        <f t="shared" si="27"/>
        <v>0</v>
      </c>
      <c r="K441" s="163" t="s">
        <v>183</v>
      </c>
      <c r="L441" s="168"/>
      <c r="M441" s="169" t="s">
        <v>3</v>
      </c>
      <c r="N441" s="170" t="s">
        <v>44</v>
      </c>
      <c r="P441" s="133">
        <f t="shared" si="28"/>
        <v>0</v>
      </c>
      <c r="Q441" s="133">
        <v>1.4999999999999999E-4</v>
      </c>
      <c r="R441" s="133">
        <f t="shared" si="29"/>
        <v>1.4999999999999999E-4</v>
      </c>
      <c r="S441" s="133">
        <v>0</v>
      </c>
      <c r="T441" s="134">
        <f t="shared" si="30"/>
        <v>0</v>
      </c>
      <c r="AR441" s="135" t="s">
        <v>363</v>
      </c>
      <c r="AT441" s="135" t="s">
        <v>200</v>
      </c>
      <c r="AU441" s="135" t="s">
        <v>128</v>
      </c>
      <c r="AY441" s="3" t="s">
        <v>119</v>
      </c>
      <c r="BE441" s="136">
        <f t="shared" si="21"/>
        <v>0</v>
      </c>
      <c r="BF441" s="136">
        <f t="shared" si="22"/>
        <v>0</v>
      </c>
      <c r="BG441" s="136">
        <f t="shared" si="23"/>
        <v>0</v>
      </c>
      <c r="BH441" s="136">
        <f t="shared" si="24"/>
        <v>0</v>
      </c>
      <c r="BI441" s="136">
        <f t="shared" si="25"/>
        <v>0</v>
      </c>
      <c r="BJ441" s="3" t="s">
        <v>128</v>
      </c>
      <c r="BK441" s="136">
        <f t="shared" si="31"/>
        <v>0</v>
      </c>
      <c r="BL441" s="3" t="s">
        <v>262</v>
      </c>
      <c r="BM441" s="135" t="s">
        <v>782</v>
      </c>
    </row>
    <row r="442" spans="2:65" s="18" customFormat="1" ht="16.5" customHeight="1">
      <c r="B442" s="123"/>
      <c r="C442" s="124" t="s">
        <v>783</v>
      </c>
      <c r="D442" s="124" t="s">
        <v>122</v>
      </c>
      <c r="E442" s="125" t="s">
        <v>784</v>
      </c>
      <c r="F442" s="126" t="s">
        <v>785</v>
      </c>
      <c r="G442" s="127" t="s">
        <v>210</v>
      </c>
      <c r="H442" s="128">
        <v>1</v>
      </c>
      <c r="I442" s="129"/>
      <c r="J442" s="130">
        <f t="shared" si="27"/>
        <v>0</v>
      </c>
      <c r="K442" s="126" t="s">
        <v>183</v>
      </c>
      <c r="L442" s="19"/>
      <c r="M442" s="131" t="s">
        <v>3</v>
      </c>
      <c r="N442" s="132" t="s">
        <v>44</v>
      </c>
      <c r="P442" s="133">
        <f t="shared" si="28"/>
        <v>0</v>
      </c>
      <c r="Q442" s="133">
        <v>0</v>
      </c>
      <c r="R442" s="133">
        <f t="shared" si="29"/>
        <v>0</v>
      </c>
      <c r="S442" s="133">
        <v>0</v>
      </c>
      <c r="T442" s="134">
        <f t="shared" si="30"/>
        <v>0</v>
      </c>
      <c r="AR442" s="135" t="s">
        <v>262</v>
      </c>
      <c r="AT442" s="135" t="s">
        <v>122</v>
      </c>
      <c r="AU442" s="135" t="s">
        <v>128</v>
      </c>
      <c r="AY442" s="3" t="s">
        <v>119</v>
      </c>
      <c r="BE442" s="136">
        <f t="shared" si="21"/>
        <v>0</v>
      </c>
      <c r="BF442" s="136">
        <f t="shared" si="22"/>
        <v>0</v>
      </c>
      <c r="BG442" s="136">
        <f t="shared" si="23"/>
        <v>0</v>
      </c>
      <c r="BH442" s="136">
        <f t="shared" si="24"/>
        <v>0</v>
      </c>
      <c r="BI442" s="136">
        <f t="shared" si="25"/>
        <v>0</v>
      </c>
      <c r="BJ442" s="3" t="s">
        <v>128</v>
      </c>
      <c r="BK442" s="136">
        <f t="shared" si="31"/>
        <v>0</v>
      </c>
      <c r="BL442" s="3" t="s">
        <v>262</v>
      </c>
      <c r="BM442" s="135" t="s">
        <v>786</v>
      </c>
    </row>
    <row r="443" spans="2:65" s="18" customFormat="1">
      <c r="B443" s="19"/>
      <c r="D443" s="137" t="s">
        <v>130</v>
      </c>
      <c r="F443" s="138" t="s">
        <v>787</v>
      </c>
      <c r="I443" s="139"/>
      <c r="L443" s="19"/>
      <c r="M443" s="140"/>
      <c r="T443" s="43"/>
      <c r="AT443" s="3" t="s">
        <v>130</v>
      </c>
      <c r="AU443" s="3" t="s">
        <v>128</v>
      </c>
    </row>
    <row r="444" spans="2:65" s="18" customFormat="1" ht="16.5" customHeight="1">
      <c r="B444" s="123"/>
      <c r="C444" s="161" t="s">
        <v>788</v>
      </c>
      <c r="D444" s="161" t="s">
        <v>200</v>
      </c>
      <c r="E444" s="162" t="s">
        <v>789</v>
      </c>
      <c r="F444" s="163" t="s">
        <v>790</v>
      </c>
      <c r="G444" s="164" t="s">
        <v>210</v>
      </c>
      <c r="H444" s="165">
        <v>1</v>
      </c>
      <c r="I444" s="166"/>
      <c r="J444" s="167">
        <f t="shared" si="27"/>
        <v>0</v>
      </c>
      <c r="K444" s="163" t="s">
        <v>183</v>
      </c>
      <c r="L444" s="168"/>
      <c r="M444" s="169" t="s">
        <v>3</v>
      </c>
      <c r="N444" s="170" t="s">
        <v>44</v>
      </c>
      <c r="P444" s="133">
        <f t="shared" si="28"/>
        <v>0</v>
      </c>
      <c r="Q444" s="133">
        <v>2.2000000000000001E-3</v>
      </c>
      <c r="R444" s="133">
        <f t="shared" si="29"/>
        <v>2.2000000000000001E-3</v>
      </c>
      <c r="S444" s="133">
        <v>0</v>
      </c>
      <c r="T444" s="134">
        <f t="shared" si="30"/>
        <v>0</v>
      </c>
      <c r="AR444" s="135" t="s">
        <v>363</v>
      </c>
      <c r="AT444" s="135" t="s">
        <v>200</v>
      </c>
      <c r="AU444" s="135" t="s">
        <v>128</v>
      </c>
      <c r="AY444" s="3" t="s">
        <v>119</v>
      </c>
      <c r="BE444" s="136">
        <f t="shared" si="21"/>
        <v>0</v>
      </c>
      <c r="BF444" s="136">
        <f t="shared" si="22"/>
        <v>0</v>
      </c>
      <c r="BG444" s="136">
        <f t="shared" si="23"/>
        <v>0</v>
      </c>
      <c r="BH444" s="136">
        <f t="shared" si="24"/>
        <v>0</v>
      </c>
      <c r="BI444" s="136">
        <f t="shared" si="25"/>
        <v>0</v>
      </c>
      <c r="BJ444" s="3" t="s">
        <v>128</v>
      </c>
      <c r="BK444" s="136">
        <f t="shared" si="31"/>
        <v>0</v>
      </c>
      <c r="BL444" s="3" t="s">
        <v>262</v>
      </c>
      <c r="BM444" s="135" t="s">
        <v>791</v>
      </c>
    </row>
    <row r="445" spans="2:65" s="18" customFormat="1" ht="16.5" customHeight="1">
      <c r="B445" s="123"/>
      <c r="C445" s="124" t="s">
        <v>792</v>
      </c>
      <c r="D445" s="124" t="s">
        <v>122</v>
      </c>
      <c r="E445" s="125" t="s">
        <v>793</v>
      </c>
      <c r="F445" s="126" t="s">
        <v>794</v>
      </c>
      <c r="G445" s="127" t="s">
        <v>210</v>
      </c>
      <c r="H445" s="128">
        <v>4</v>
      </c>
      <c r="I445" s="129"/>
      <c r="J445" s="130">
        <f t="shared" si="27"/>
        <v>0</v>
      </c>
      <c r="K445" s="126" t="s">
        <v>183</v>
      </c>
      <c r="L445" s="19"/>
      <c r="M445" s="131" t="s">
        <v>3</v>
      </c>
      <c r="N445" s="132" t="s">
        <v>44</v>
      </c>
      <c r="P445" s="133">
        <f t="shared" si="28"/>
        <v>0</v>
      </c>
      <c r="Q445" s="133">
        <v>0</v>
      </c>
      <c r="R445" s="133">
        <f t="shared" si="29"/>
        <v>0</v>
      </c>
      <c r="S445" s="133">
        <v>0</v>
      </c>
      <c r="T445" s="134">
        <f t="shared" si="30"/>
        <v>0</v>
      </c>
      <c r="AR445" s="135" t="s">
        <v>262</v>
      </c>
      <c r="AT445" s="135" t="s">
        <v>122</v>
      </c>
      <c r="AU445" s="135" t="s">
        <v>128</v>
      </c>
      <c r="AY445" s="3" t="s">
        <v>119</v>
      </c>
      <c r="BE445" s="136">
        <f t="shared" si="21"/>
        <v>0</v>
      </c>
      <c r="BF445" s="136">
        <f t="shared" si="22"/>
        <v>0</v>
      </c>
      <c r="BG445" s="136">
        <f t="shared" si="23"/>
        <v>0</v>
      </c>
      <c r="BH445" s="136">
        <f t="shared" si="24"/>
        <v>0</v>
      </c>
      <c r="BI445" s="136">
        <f t="shared" si="25"/>
        <v>0</v>
      </c>
      <c r="BJ445" s="3" t="s">
        <v>128</v>
      </c>
      <c r="BK445" s="136">
        <f t="shared" si="31"/>
        <v>0</v>
      </c>
      <c r="BL445" s="3" t="s">
        <v>262</v>
      </c>
      <c r="BM445" s="135" t="s">
        <v>795</v>
      </c>
    </row>
    <row r="446" spans="2:65" s="18" customFormat="1">
      <c r="B446" s="19"/>
      <c r="D446" s="137" t="s">
        <v>130</v>
      </c>
      <c r="F446" s="138" t="s">
        <v>796</v>
      </c>
      <c r="I446" s="139"/>
      <c r="L446" s="19"/>
      <c r="M446" s="140"/>
      <c r="T446" s="43"/>
      <c r="AT446" s="3" t="s">
        <v>130</v>
      </c>
      <c r="AU446" s="3" t="s">
        <v>128</v>
      </c>
    </row>
    <row r="447" spans="2:65" s="18" customFormat="1" ht="24.2" customHeight="1">
      <c r="B447" s="123"/>
      <c r="C447" s="124" t="s">
        <v>797</v>
      </c>
      <c r="D447" s="124" t="s">
        <v>122</v>
      </c>
      <c r="E447" s="125" t="s">
        <v>798</v>
      </c>
      <c r="F447" s="126" t="s">
        <v>799</v>
      </c>
      <c r="G447" s="127" t="s">
        <v>494</v>
      </c>
      <c r="H447" s="128">
        <v>1.9E-2</v>
      </c>
      <c r="I447" s="129"/>
      <c r="J447" s="130">
        <f t="shared" si="27"/>
        <v>0</v>
      </c>
      <c r="K447" s="126" t="s">
        <v>183</v>
      </c>
      <c r="L447" s="19"/>
      <c r="M447" s="131" t="s">
        <v>3</v>
      </c>
      <c r="N447" s="132" t="s">
        <v>44</v>
      </c>
      <c r="P447" s="133">
        <f t="shared" si="28"/>
        <v>0</v>
      </c>
      <c r="Q447" s="133">
        <v>0</v>
      </c>
      <c r="R447" s="133">
        <f t="shared" si="29"/>
        <v>0</v>
      </c>
      <c r="S447" s="133">
        <v>0</v>
      </c>
      <c r="T447" s="134">
        <f t="shared" si="30"/>
        <v>0</v>
      </c>
      <c r="AR447" s="135" t="s">
        <v>262</v>
      </c>
      <c r="AT447" s="135" t="s">
        <v>122</v>
      </c>
      <c r="AU447" s="135" t="s">
        <v>128</v>
      </c>
      <c r="AY447" s="3" t="s">
        <v>119</v>
      </c>
      <c r="BE447" s="136">
        <f t="shared" si="21"/>
        <v>0</v>
      </c>
      <c r="BF447" s="136">
        <f t="shared" si="22"/>
        <v>0</v>
      </c>
      <c r="BG447" s="136">
        <f t="shared" si="23"/>
        <v>0</v>
      </c>
      <c r="BH447" s="136">
        <f t="shared" si="24"/>
        <v>0</v>
      </c>
      <c r="BI447" s="136">
        <f t="shared" si="25"/>
        <v>0</v>
      </c>
      <c r="BJ447" s="3" t="s">
        <v>128</v>
      </c>
      <c r="BK447" s="136">
        <f t="shared" si="31"/>
        <v>0</v>
      </c>
      <c r="BL447" s="3" t="s">
        <v>262</v>
      </c>
      <c r="BM447" s="135" t="s">
        <v>800</v>
      </c>
    </row>
    <row r="448" spans="2:65" s="18" customFormat="1">
      <c r="B448" s="19"/>
      <c r="D448" s="137" t="s">
        <v>130</v>
      </c>
      <c r="F448" s="138" t="s">
        <v>801</v>
      </c>
      <c r="I448" s="139"/>
      <c r="L448" s="19"/>
      <c r="M448" s="140"/>
      <c r="T448" s="43"/>
      <c r="AT448" s="3" t="s">
        <v>130</v>
      </c>
      <c r="AU448" s="3" t="s">
        <v>128</v>
      </c>
    </row>
    <row r="449" spans="2:65" s="110" customFormat="1" ht="22.9" customHeight="1">
      <c r="B449" s="111"/>
      <c r="D449" s="112" t="s">
        <v>71</v>
      </c>
      <c r="E449" s="121" t="s">
        <v>802</v>
      </c>
      <c r="F449" s="121" t="s">
        <v>803</v>
      </c>
      <c r="I449" s="114"/>
      <c r="J449" s="122">
        <f>BK449</f>
        <v>0</v>
      </c>
      <c r="L449" s="111"/>
      <c r="M449" s="116"/>
      <c r="P449" s="117">
        <f>SUM(P450:P464)</f>
        <v>0</v>
      </c>
      <c r="R449" s="117">
        <f>SUM(R450:R464)</f>
        <v>5.4585510000000004E-2</v>
      </c>
      <c r="T449" s="118">
        <f>SUM(T450:T464)</f>
        <v>0</v>
      </c>
      <c r="AR449" s="112" t="s">
        <v>128</v>
      </c>
      <c r="AT449" s="119" t="s">
        <v>71</v>
      </c>
      <c r="AU449" s="119" t="s">
        <v>77</v>
      </c>
      <c r="AY449" s="112" t="s">
        <v>119</v>
      </c>
      <c r="BK449" s="120">
        <f>SUM(BK450:BK464)</f>
        <v>0</v>
      </c>
    </row>
    <row r="450" spans="2:65" s="18" customFormat="1" ht="24.2" customHeight="1">
      <c r="B450" s="123"/>
      <c r="C450" s="124" t="s">
        <v>804</v>
      </c>
      <c r="D450" s="124" t="s">
        <v>122</v>
      </c>
      <c r="E450" s="125" t="s">
        <v>805</v>
      </c>
      <c r="F450" s="126" t="s">
        <v>806</v>
      </c>
      <c r="G450" s="127" t="s">
        <v>182</v>
      </c>
      <c r="H450" s="128">
        <v>1.107</v>
      </c>
      <c r="I450" s="129"/>
      <c r="J450" s="130">
        <f>ROUND(I450*H450,2)</f>
        <v>0</v>
      </c>
      <c r="K450" s="126" t="s">
        <v>183</v>
      </c>
      <c r="L450" s="19"/>
      <c r="M450" s="131" t="s">
        <v>3</v>
      </c>
      <c r="N450" s="132" t="s">
        <v>44</v>
      </c>
      <c r="P450" s="133">
        <f>O450*H450</f>
        <v>0</v>
      </c>
      <c r="Q450" s="133">
        <v>1.2999999999999999E-4</v>
      </c>
      <c r="R450" s="133">
        <f>Q450*H450</f>
        <v>1.4391E-4</v>
      </c>
      <c r="S450" s="133">
        <v>0</v>
      </c>
      <c r="T450" s="134">
        <f>S450*H450</f>
        <v>0</v>
      </c>
      <c r="AR450" s="135" t="s">
        <v>262</v>
      </c>
      <c r="AT450" s="135" t="s">
        <v>122</v>
      </c>
      <c r="AU450" s="135" t="s">
        <v>128</v>
      </c>
      <c r="AY450" s="3" t="s">
        <v>119</v>
      </c>
      <c r="BE450" s="136">
        <f t="shared" ref="BE450:BE509" si="32">IF(N450="základní",J450,0)</f>
        <v>0</v>
      </c>
      <c r="BF450" s="136">
        <f t="shared" ref="BF450:BF509" si="33">IF(N450="snížená",J450,0)</f>
        <v>0</v>
      </c>
      <c r="BG450" s="136">
        <f t="shared" ref="BG450:BG509" si="34">IF(N450="zákl. přenesená",J450,0)</f>
        <v>0</v>
      </c>
      <c r="BH450" s="136">
        <f t="shared" ref="BH450:BH509" si="35">IF(N450="sníž. přenesená",J450,0)</f>
        <v>0</v>
      </c>
      <c r="BI450" s="136">
        <f t="shared" ref="BI450:BI509" si="36">IF(N450="nulová",J450,0)</f>
        <v>0</v>
      </c>
      <c r="BJ450" s="3" t="s">
        <v>128</v>
      </c>
      <c r="BK450" s="136">
        <f>ROUND(I450*H450,2)</f>
        <v>0</v>
      </c>
      <c r="BL450" s="3" t="s">
        <v>262</v>
      </c>
      <c r="BM450" s="135" t="s">
        <v>807</v>
      </c>
    </row>
    <row r="451" spans="2:65" s="18" customFormat="1">
      <c r="B451" s="19"/>
      <c r="D451" s="137" t="s">
        <v>130</v>
      </c>
      <c r="F451" s="138" t="s">
        <v>808</v>
      </c>
      <c r="I451" s="139"/>
      <c r="L451" s="19"/>
      <c r="M451" s="140"/>
      <c r="T451" s="43"/>
      <c r="AT451" s="3" t="s">
        <v>130</v>
      </c>
      <c r="AU451" s="3" t="s">
        <v>128</v>
      </c>
    </row>
    <row r="452" spans="2:65" s="145" customFormat="1">
      <c r="B452" s="146"/>
      <c r="D452" s="143" t="s">
        <v>188</v>
      </c>
      <c r="E452" s="147" t="s">
        <v>3</v>
      </c>
      <c r="F452" s="148" t="s">
        <v>809</v>
      </c>
      <c r="H452" s="149">
        <v>1.107</v>
      </c>
      <c r="I452" s="150"/>
      <c r="L452" s="146"/>
      <c r="M452" s="151"/>
      <c r="T452" s="152"/>
      <c r="AT452" s="147" t="s">
        <v>188</v>
      </c>
      <c r="AU452" s="147" t="s">
        <v>128</v>
      </c>
      <c r="AV452" s="145" t="s">
        <v>128</v>
      </c>
      <c r="AW452" s="145" t="s">
        <v>33</v>
      </c>
      <c r="AX452" s="145" t="s">
        <v>72</v>
      </c>
      <c r="AY452" s="147" t="s">
        <v>119</v>
      </c>
    </row>
    <row r="453" spans="2:65" s="153" customFormat="1">
      <c r="B453" s="154"/>
      <c r="D453" s="143" t="s">
        <v>188</v>
      </c>
      <c r="E453" s="155" t="s">
        <v>3</v>
      </c>
      <c r="F453" s="156" t="s">
        <v>190</v>
      </c>
      <c r="H453" s="157">
        <v>1.107</v>
      </c>
      <c r="I453" s="158"/>
      <c r="L453" s="154"/>
      <c r="M453" s="159"/>
      <c r="T453" s="160"/>
      <c r="AT453" s="155" t="s">
        <v>188</v>
      </c>
      <c r="AU453" s="155" t="s">
        <v>128</v>
      </c>
      <c r="AV453" s="153" t="s">
        <v>139</v>
      </c>
      <c r="AW453" s="153" t="s">
        <v>33</v>
      </c>
      <c r="AX453" s="153" t="s">
        <v>77</v>
      </c>
      <c r="AY453" s="155" t="s">
        <v>119</v>
      </c>
    </row>
    <row r="454" spans="2:65" s="18" customFormat="1" ht="16.5" customHeight="1">
      <c r="B454" s="123"/>
      <c r="C454" s="161" t="s">
        <v>810</v>
      </c>
      <c r="D454" s="161" t="s">
        <v>200</v>
      </c>
      <c r="E454" s="162" t="s">
        <v>811</v>
      </c>
      <c r="F454" s="163" t="s">
        <v>812</v>
      </c>
      <c r="G454" s="164" t="s">
        <v>210</v>
      </c>
      <c r="H454" s="165">
        <v>1</v>
      </c>
      <c r="I454" s="166"/>
      <c r="J454" s="167">
        <f t="shared" ref="J454:J463" si="37">ROUND(I454*H454,2)</f>
        <v>0</v>
      </c>
      <c r="K454" s="163" t="s">
        <v>183</v>
      </c>
      <c r="L454" s="168"/>
      <c r="M454" s="169" t="s">
        <v>3</v>
      </c>
      <c r="N454" s="170" t="s">
        <v>44</v>
      </c>
      <c r="P454" s="133">
        <f t="shared" ref="P454:P463" si="38">O454*H454</f>
        <v>0</v>
      </c>
      <c r="Q454" s="133">
        <v>2.3999999999999998E-3</v>
      </c>
      <c r="R454" s="133">
        <f t="shared" ref="R454:R463" si="39">Q454*H454</f>
        <v>2.3999999999999998E-3</v>
      </c>
      <c r="S454" s="133">
        <v>0</v>
      </c>
      <c r="T454" s="134">
        <f t="shared" ref="T454:T463" si="40">S454*H454</f>
        <v>0</v>
      </c>
      <c r="AR454" s="135" t="s">
        <v>363</v>
      </c>
      <c r="AT454" s="135" t="s">
        <v>200</v>
      </c>
      <c r="AU454" s="135" t="s">
        <v>128</v>
      </c>
      <c r="AY454" s="3" t="s">
        <v>119</v>
      </c>
      <c r="BE454" s="136">
        <f t="shared" si="32"/>
        <v>0</v>
      </c>
      <c r="BF454" s="136">
        <f t="shared" si="33"/>
        <v>0</v>
      </c>
      <c r="BG454" s="136">
        <f t="shared" si="34"/>
        <v>0</v>
      </c>
      <c r="BH454" s="136">
        <f t="shared" si="35"/>
        <v>0</v>
      </c>
      <c r="BI454" s="136">
        <f t="shared" si="36"/>
        <v>0</v>
      </c>
      <c r="BJ454" s="3" t="s">
        <v>128</v>
      </c>
      <c r="BK454" s="136">
        <f t="shared" ref="BK454:BK463" si="41">ROUND(I454*H454,2)</f>
        <v>0</v>
      </c>
      <c r="BL454" s="3" t="s">
        <v>262</v>
      </c>
      <c r="BM454" s="135" t="s">
        <v>813</v>
      </c>
    </row>
    <row r="455" spans="2:65" s="18" customFormat="1" ht="24.2" customHeight="1">
      <c r="B455" s="123"/>
      <c r="C455" s="161" t="s">
        <v>814</v>
      </c>
      <c r="D455" s="161" t="s">
        <v>200</v>
      </c>
      <c r="E455" s="162" t="s">
        <v>815</v>
      </c>
      <c r="F455" s="163" t="s">
        <v>816</v>
      </c>
      <c r="G455" s="164" t="s">
        <v>210</v>
      </c>
      <c r="H455" s="165">
        <v>3</v>
      </c>
      <c r="I455" s="166"/>
      <c r="J455" s="167">
        <f t="shared" si="37"/>
        <v>0</v>
      </c>
      <c r="K455" s="163" t="s">
        <v>183</v>
      </c>
      <c r="L455" s="168"/>
      <c r="M455" s="169" t="s">
        <v>3</v>
      </c>
      <c r="N455" s="170" t="s">
        <v>44</v>
      </c>
      <c r="P455" s="133">
        <f t="shared" si="38"/>
        <v>0</v>
      </c>
      <c r="Q455" s="133">
        <v>2.3E-3</v>
      </c>
      <c r="R455" s="133">
        <f t="shared" si="39"/>
        <v>6.8999999999999999E-3</v>
      </c>
      <c r="S455" s="133">
        <v>0</v>
      </c>
      <c r="T455" s="134">
        <f t="shared" si="40"/>
        <v>0</v>
      </c>
      <c r="AR455" s="135" t="s">
        <v>363</v>
      </c>
      <c r="AT455" s="135" t="s">
        <v>200</v>
      </c>
      <c r="AU455" s="135" t="s">
        <v>128</v>
      </c>
      <c r="AY455" s="3" t="s">
        <v>119</v>
      </c>
      <c r="BE455" s="136">
        <f t="shared" si="32"/>
        <v>0</v>
      </c>
      <c r="BF455" s="136">
        <f t="shared" si="33"/>
        <v>0</v>
      </c>
      <c r="BG455" s="136">
        <f t="shared" si="34"/>
        <v>0</v>
      </c>
      <c r="BH455" s="136">
        <f t="shared" si="35"/>
        <v>0</v>
      </c>
      <c r="BI455" s="136">
        <f t="shared" si="36"/>
        <v>0</v>
      </c>
      <c r="BJ455" s="3" t="s">
        <v>128</v>
      </c>
      <c r="BK455" s="136">
        <f t="shared" si="41"/>
        <v>0</v>
      </c>
      <c r="BL455" s="3" t="s">
        <v>262</v>
      </c>
      <c r="BM455" s="135" t="s">
        <v>817</v>
      </c>
    </row>
    <row r="456" spans="2:65" s="18" customFormat="1" ht="16.5" customHeight="1">
      <c r="B456" s="123"/>
      <c r="C456" s="124" t="s">
        <v>818</v>
      </c>
      <c r="D456" s="124" t="s">
        <v>122</v>
      </c>
      <c r="E456" s="125" t="s">
        <v>819</v>
      </c>
      <c r="F456" s="126" t="s">
        <v>820</v>
      </c>
      <c r="G456" s="127" t="s">
        <v>182</v>
      </c>
      <c r="H456" s="128">
        <v>4.32</v>
      </c>
      <c r="I456" s="129"/>
      <c r="J456" s="130">
        <f t="shared" si="37"/>
        <v>0</v>
      </c>
      <c r="K456" s="126" t="s">
        <v>183</v>
      </c>
      <c r="L456" s="19"/>
      <c r="M456" s="131" t="s">
        <v>3</v>
      </c>
      <c r="N456" s="132" t="s">
        <v>44</v>
      </c>
      <c r="P456" s="133">
        <f t="shared" si="38"/>
        <v>0</v>
      </c>
      <c r="Q456" s="133">
        <v>3.8000000000000002E-4</v>
      </c>
      <c r="R456" s="133">
        <f t="shared" si="39"/>
        <v>1.6416000000000002E-3</v>
      </c>
      <c r="S456" s="133">
        <v>0</v>
      </c>
      <c r="T456" s="134">
        <f t="shared" si="40"/>
        <v>0</v>
      </c>
      <c r="AR456" s="135" t="s">
        <v>262</v>
      </c>
      <c r="AT456" s="135" t="s">
        <v>122</v>
      </c>
      <c r="AU456" s="135" t="s">
        <v>128</v>
      </c>
      <c r="AY456" s="3" t="s">
        <v>119</v>
      </c>
      <c r="BE456" s="136">
        <f t="shared" si="32"/>
        <v>0</v>
      </c>
      <c r="BF456" s="136">
        <f t="shared" si="33"/>
        <v>0</v>
      </c>
      <c r="BG456" s="136">
        <f t="shared" si="34"/>
        <v>0</v>
      </c>
      <c r="BH456" s="136">
        <f t="shared" si="35"/>
        <v>0</v>
      </c>
      <c r="BI456" s="136">
        <f t="shared" si="36"/>
        <v>0</v>
      </c>
      <c r="BJ456" s="3" t="s">
        <v>128</v>
      </c>
      <c r="BK456" s="136">
        <f t="shared" si="41"/>
        <v>0</v>
      </c>
      <c r="BL456" s="3" t="s">
        <v>262</v>
      </c>
      <c r="BM456" s="135" t="s">
        <v>821</v>
      </c>
    </row>
    <row r="457" spans="2:65" s="18" customFormat="1">
      <c r="B457" s="19"/>
      <c r="D457" s="137" t="s">
        <v>130</v>
      </c>
      <c r="F457" s="138" t="s">
        <v>822</v>
      </c>
      <c r="I457" s="139"/>
      <c r="L457" s="19"/>
      <c r="M457" s="140"/>
      <c r="T457" s="43"/>
      <c r="AT457" s="3" t="s">
        <v>130</v>
      </c>
      <c r="AU457" s="3" t="s">
        <v>128</v>
      </c>
    </row>
    <row r="458" spans="2:65" s="145" customFormat="1">
      <c r="B458" s="146"/>
      <c r="D458" s="143" t="s">
        <v>188</v>
      </c>
      <c r="E458" s="147" t="s">
        <v>3</v>
      </c>
      <c r="F458" s="148" t="s">
        <v>823</v>
      </c>
      <c r="H458" s="149">
        <v>4.32</v>
      </c>
      <c r="I458" s="150"/>
      <c r="L458" s="146"/>
      <c r="M458" s="151"/>
      <c r="T458" s="152"/>
      <c r="AT458" s="147" t="s">
        <v>188</v>
      </c>
      <c r="AU458" s="147" t="s">
        <v>128</v>
      </c>
      <c r="AV458" s="145" t="s">
        <v>128</v>
      </c>
      <c r="AW458" s="145" t="s">
        <v>33</v>
      </c>
      <c r="AX458" s="145" t="s">
        <v>72</v>
      </c>
      <c r="AY458" s="147" t="s">
        <v>119</v>
      </c>
    </row>
    <row r="459" spans="2:65" s="153" customFormat="1">
      <c r="B459" s="154"/>
      <c r="D459" s="143" t="s">
        <v>188</v>
      </c>
      <c r="E459" s="155" t="s">
        <v>3</v>
      </c>
      <c r="F459" s="156" t="s">
        <v>190</v>
      </c>
      <c r="H459" s="157">
        <v>4.32</v>
      </c>
      <c r="I459" s="158"/>
      <c r="L459" s="154"/>
      <c r="M459" s="159"/>
      <c r="T459" s="160"/>
      <c r="AT459" s="155" t="s">
        <v>188</v>
      </c>
      <c r="AU459" s="155" t="s">
        <v>128</v>
      </c>
      <c r="AV459" s="153" t="s">
        <v>139</v>
      </c>
      <c r="AW459" s="153" t="s">
        <v>33</v>
      </c>
      <c r="AX459" s="153" t="s">
        <v>77</v>
      </c>
      <c r="AY459" s="155" t="s">
        <v>119</v>
      </c>
    </row>
    <row r="460" spans="2:65" s="18" customFormat="1" ht="16.5" customHeight="1">
      <c r="B460" s="123"/>
      <c r="C460" s="161" t="s">
        <v>824</v>
      </c>
      <c r="D460" s="161" t="s">
        <v>200</v>
      </c>
      <c r="E460" s="162" t="s">
        <v>825</v>
      </c>
      <c r="F460" s="163" t="s">
        <v>826</v>
      </c>
      <c r="G460" s="164" t="s">
        <v>182</v>
      </c>
      <c r="H460" s="165">
        <v>4.32</v>
      </c>
      <c r="I460" s="166"/>
      <c r="J460" s="167">
        <f t="shared" si="37"/>
        <v>0</v>
      </c>
      <c r="K460" s="163" t="s">
        <v>183</v>
      </c>
      <c r="L460" s="168"/>
      <c r="M460" s="169" t="s">
        <v>3</v>
      </c>
      <c r="N460" s="170" t="s">
        <v>44</v>
      </c>
      <c r="P460" s="133">
        <f t="shared" si="38"/>
        <v>0</v>
      </c>
      <c r="Q460" s="133">
        <v>0.01</v>
      </c>
      <c r="R460" s="133">
        <f t="shared" si="39"/>
        <v>4.3200000000000002E-2</v>
      </c>
      <c r="S460" s="133">
        <v>0</v>
      </c>
      <c r="T460" s="134">
        <f t="shared" si="40"/>
        <v>0</v>
      </c>
      <c r="AR460" s="135" t="s">
        <v>363</v>
      </c>
      <c r="AT460" s="135" t="s">
        <v>200</v>
      </c>
      <c r="AU460" s="135" t="s">
        <v>128</v>
      </c>
      <c r="AY460" s="3" t="s">
        <v>119</v>
      </c>
      <c r="BE460" s="136">
        <f t="shared" si="32"/>
        <v>0</v>
      </c>
      <c r="BF460" s="136">
        <f t="shared" si="33"/>
        <v>0</v>
      </c>
      <c r="BG460" s="136">
        <f t="shared" si="34"/>
        <v>0</v>
      </c>
      <c r="BH460" s="136">
        <f t="shared" si="35"/>
        <v>0</v>
      </c>
      <c r="BI460" s="136">
        <f t="shared" si="36"/>
        <v>0</v>
      </c>
      <c r="BJ460" s="3" t="s">
        <v>128</v>
      </c>
      <c r="BK460" s="136">
        <f t="shared" si="41"/>
        <v>0</v>
      </c>
      <c r="BL460" s="3" t="s">
        <v>262</v>
      </c>
      <c r="BM460" s="135" t="s">
        <v>827</v>
      </c>
    </row>
    <row r="461" spans="2:65" s="18" customFormat="1" ht="24.2" customHeight="1">
      <c r="B461" s="123"/>
      <c r="C461" s="124" t="s">
        <v>828</v>
      </c>
      <c r="D461" s="124" t="s">
        <v>122</v>
      </c>
      <c r="E461" s="125" t="s">
        <v>829</v>
      </c>
      <c r="F461" s="126" t="s">
        <v>830</v>
      </c>
      <c r="G461" s="127" t="s">
        <v>203</v>
      </c>
      <c r="H461" s="128">
        <v>5</v>
      </c>
      <c r="I461" s="129"/>
      <c r="J461" s="130">
        <f t="shared" si="37"/>
        <v>0</v>
      </c>
      <c r="K461" s="126" t="s">
        <v>183</v>
      </c>
      <c r="L461" s="19"/>
      <c r="M461" s="131" t="s">
        <v>3</v>
      </c>
      <c r="N461" s="132" t="s">
        <v>44</v>
      </c>
      <c r="P461" s="133">
        <f t="shared" si="38"/>
        <v>0</v>
      </c>
      <c r="Q461" s="133">
        <v>6.0000000000000002E-5</v>
      </c>
      <c r="R461" s="133">
        <f t="shared" si="39"/>
        <v>3.0000000000000003E-4</v>
      </c>
      <c r="S461" s="133">
        <v>0</v>
      </c>
      <c r="T461" s="134">
        <f t="shared" si="40"/>
        <v>0</v>
      </c>
      <c r="AR461" s="135" t="s">
        <v>262</v>
      </c>
      <c r="AT461" s="135" t="s">
        <v>122</v>
      </c>
      <c r="AU461" s="135" t="s">
        <v>128</v>
      </c>
      <c r="AY461" s="3" t="s">
        <v>119</v>
      </c>
      <c r="BE461" s="136">
        <f t="shared" si="32"/>
        <v>0</v>
      </c>
      <c r="BF461" s="136">
        <f t="shared" si="33"/>
        <v>0</v>
      </c>
      <c r="BG461" s="136">
        <f t="shared" si="34"/>
        <v>0</v>
      </c>
      <c r="BH461" s="136">
        <f t="shared" si="35"/>
        <v>0</v>
      </c>
      <c r="BI461" s="136">
        <f t="shared" si="36"/>
        <v>0</v>
      </c>
      <c r="BJ461" s="3" t="s">
        <v>128</v>
      </c>
      <c r="BK461" s="136">
        <f t="shared" si="41"/>
        <v>0</v>
      </c>
      <c r="BL461" s="3" t="s">
        <v>262</v>
      </c>
      <c r="BM461" s="135" t="s">
        <v>831</v>
      </c>
    </row>
    <row r="462" spans="2:65" s="18" customFormat="1">
      <c r="B462" s="19"/>
      <c r="D462" s="137" t="s">
        <v>130</v>
      </c>
      <c r="F462" s="138" t="s">
        <v>832</v>
      </c>
      <c r="I462" s="139"/>
      <c r="L462" s="19"/>
      <c r="M462" s="140"/>
      <c r="T462" s="43"/>
      <c r="AT462" s="3" t="s">
        <v>130</v>
      </c>
      <c r="AU462" s="3" t="s">
        <v>128</v>
      </c>
    </row>
    <row r="463" spans="2:65" s="18" customFormat="1" ht="24.2" customHeight="1">
      <c r="B463" s="123"/>
      <c r="C463" s="124" t="s">
        <v>833</v>
      </c>
      <c r="D463" s="124" t="s">
        <v>122</v>
      </c>
      <c r="E463" s="125" t="s">
        <v>834</v>
      </c>
      <c r="F463" s="126" t="s">
        <v>835</v>
      </c>
      <c r="G463" s="127" t="s">
        <v>494</v>
      </c>
      <c r="H463" s="128">
        <v>5.5E-2</v>
      </c>
      <c r="I463" s="129"/>
      <c r="J463" s="130">
        <f t="shared" si="37"/>
        <v>0</v>
      </c>
      <c r="K463" s="126" t="s">
        <v>183</v>
      </c>
      <c r="L463" s="19"/>
      <c r="M463" s="131" t="s">
        <v>3</v>
      </c>
      <c r="N463" s="132" t="s">
        <v>44</v>
      </c>
      <c r="P463" s="133">
        <f t="shared" si="38"/>
        <v>0</v>
      </c>
      <c r="Q463" s="133">
        <v>0</v>
      </c>
      <c r="R463" s="133">
        <f t="shared" si="39"/>
        <v>0</v>
      </c>
      <c r="S463" s="133">
        <v>0</v>
      </c>
      <c r="T463" s="134">
        <f t="shared" si="40"/>
        <v>0</v>
      </c>
      <c r="AR463" s="135" t="s">
        <v>262</v>
      </c>
      <c r="AT463" s="135" t="s">
        <v>122</v>
      </c>
      <c r="AU463" s="135" t="s">
        <v>128</v>
      </c>
      <c r="AY463" s="3" t="s">
        <v>119</v>
      </c>
      <c r="BE463" s="136">
        <f t="shared" si="32"/>
        <v>0</v>
      </c>
      <c r="BF463" s="136">
        <f t="shared" si="33"/>
        <v>0</v>
      </c>
      <c r="BG463" s="136">
        <f t="shared" si="34"/>
        <v>0</v>
      </c>
      <c r="BH463" s="136">
        <f t="shared" si="35"/>
        <v>0</v>
      </c>
      <c r="BI463" s="136">
        <f t="shared" si="36"/>
        <v>0</v>
      </c>
      <c r="BJ463" s="3" t="s">
        <v>128</v>
      </c>
      <c r="BK463" s="136">
        <f t="shared" si="41"/>
        <v>0</v>
      </c>
      <c r="BL463" s="3" t="s">
        <v>262</v>
      </c>
      <c r="BM463" s="135" t="s">
        <v>836</v>
      </c>
    </row>
    <row r="464" spans="2:65" s="18" customFormat="1">
      <c r="B464" s="19"/>
      <c r="D464" s="137" t="s">
        <v>130</v>
      </c>
      <c r="F464" s="138" t="s">
        <v>837</v>
      </c>
      <c r="I464" s="139"/>
      <c r="L464" s="19"/>
      <c r="M464" s="140"/>
      <c r="T464" s="43"/>
      <c r="AT464" s="3" t="s">
        <v>130</v>
      </c>
      <c r="AU464" s="3" t="s">
        <v>128</v>
      </c>
    </row>
    <row r="465" spans="2:65" s="110" customFormat="1" ht="22.9" customHeight="1">
      <c r="B465" s="111"/>
      <c r="D465" s="112" t="s">
        <v>71</v>
      </c>
      <c r="E465" s="121" t="s">
        <v>838</v>
      </c>
      <c r="F465" s="121" t="s">
        <v>839</v>
      </c>
      <c r="I465" s="114"/>
      <c r="J465" s="122">
        <f>BK465</f>
        <v>0</v>
      </c>
      <c r="L465" s="111"/>
      <c r="M465" s="116"/>
      <c r="P465" s="117">
        <f>SUM(P466:P488)</f>
        <v>0</v>
      </c>
      <c r="R465" s="117">
        <f>SUM(R466:R488)</f>
        <v>1.1446126999999999</v>
      </c>
      <c r="T465" s="118">
        <f>SUM(T466:T488)</f>
        <v>2.7537586999999997</v>
      </c>
      <c r="AR465" s="112" t="s">
        <v>128</v>
      </c>
      <c r="AT465" s="119" t="s">
        <v>71</v>
      </c>
      <c r="AU465" s="119" t="s">
        <v>77</v>
      </c>
      <c r="AY465" s="112" t="s">
        <v>119</v>
      </c>
      <c r="BK465" s="120">
        <f>SUM(BK466:BK488)</f>
        <v>0</v>
      </c>
    </row>
    <row r="466" spans="2:65" s="18" customFormat="1" ht="16.5" customHeight="1">
      <c r="B466" s="123"/>
      <c r="C466" s="124" t="s">
        <v>840</v>
      </c>
      <c r="D466" s="124" t="s">
        <v>122</v>
      </c>
      <c r="E466" s="125" t="s">
        <v>841</v>
      </c>
      <c r="F466" s="126" t="s">
        <v>842</v>
      </c>
      <c r="G466" s="127" t="s">
        <v>182</v>
      </c>
      <c r="H466" s="128">
        <v>33.11</v>
      </c>
      <c r="I466" s="129"/>
      <c r="J466" s="130">
        <f>ROUND(I466*H466,2)</f>
        <v>0</v>
      </c>
      <c r="K466" s="126" t="s">
        <v>183</v>
      </c>
      <c r="L466" s="19"/>
      <c r="M466" s="131" t="s">
        <v>3</v>
      </c>
      <c r="N466" s="132" t="s">
        <v>44</v>
      </c>
      <c r="P466" s="133">
        <f>O466*H466</f>
        <v>0</v>
      </c>
      <c r="Q466" s="133">
        <v>2.9999999999999997E-4</v>
      </c>
      <c r="R466" s="133">
        <f>Q466*H466</f>
        <v>9.9329999999999991E-3</v>
      </c>
      <c r="S466" s="133">
        <v>0</v>
      </c>
      <c r="T466" s="134">
        <f>S466*H466</f>
        <v>0</v>
      </c>
      <c r="AR466" s="135" t="s">
        <v>262</v>
      </c>
      <c r="AT466" s="135" t="s">
        <v>122</v>
      </c>
      <c r="AU466" s="135" t="s">
        <v>128</v>
      </c>
      <c r="AY466" s="3" t="s">
        <v>119</v>
      </c>
      <c r="BE466" s="136">
        <f t="shared" si="32"/>
        <v>0</v>
      </c>
      <c r="BF466" s="136">
        <f t="shared" si="33"/>
        <v>0</v>
      </c>
      <c r="BG466" s="136">
        <f t="shared" si="34"/>
        <v>0</v>
      </c>
      <c r="BH466" s="136">
        <f t="shared" si="35"/>
        <v>0</v>
      </c>
      <c r="BI466" s="136">
        <f t="shared" si="36"/>
        <v>0</v>
      </c>
      <c r="BJ466" s="3" t="s">
        <v>128</v>
      </c>
      <c r="BK466" s="136">
        <f>ROUND(I466*H466,2)</f>
        <v>0</v>
      </c>
      <c r="BL466" s="3" t="s">
        <v>262</v>
      </c>
      <c r="BM466" s="135" t="s">
        <v>843</v>
      </c>
    </row>
    <row r="467" spans="2:65" s="18" customFormat="1">
      <c r="B467" s="19"/>
      <c r="D467" s="137" t="s">
        <v>130</v>
      </c>
      <c r="F467" s="138" t="s">
        <v>844</v>
      </c>
      <c r="I467" s="139"/>
      <c r="L467" s="19"/>
      <c r="M467" s="140"/>
      <c r="T467" s="43"/>
      <c r="AT467" s="3" t="s">
        <v>130</v>
      </c>
      <c r="AU467" s="3" t="s">
        <v>128</v>
      </c>
    </row>
    <row r="468" spans="2:65" s="145" customFormat="1">
      <c r="B468" s="146"/>
      <c r="D468" s="143" t="s">
        <v>188</v>
      </c>
      <c r="E468" s="147" t="s">
        <v>3</v>
      </c>
      <c r="F468" s="148" t="s">
        <v>845</v>
      </c>
      <c r="H468" s="149">
        <v>33.11</v>
      </c>
      <c r="I468" s="150"/>
      <c r="L468" s="146"/>
      <c r="M468" s="151"/>
      <c r="T468" s="152"/>
      <c r="AT468" s="147" t="s">
        <v>188</v>
      </c>
      <c r="AU468" s="147" t="s">
        <v>128</v>
      </c>
      <c r="AV468" s="145" t="s">
        <v>128</v>
      </c>
      <c r="AW468" s="145" t="s">
        <v>33</v>
      </c>
      <c r="AX468" s="145" t="s">
        <v>72</v>
      </c>
      <c r="AY468" s="147" t="s">
        <v>119</v>
      </c>
    </row>
    <row r="469" spans="2:65" s="153" customFormat="1">
      <c r="B469" s="154"/>
      <c r="D469" s="143" t="s">
        <v>188</v>
      </c>
      <c r="E469" s="155" t="s">
        <v>3</v>
      </c>
      <c r="F469" s="156" t="s">
        <v>190</v>
      </c>
      <c r="H469" s="157">
        <v>33.11</v>
      </c>
      <c r="I469" s="158"/>
      <c r="L469" s="154"/>
      <c r="M469" s="159"/>
      <c r="T469" s="160"/>
      <c r="AT469" s="155" t="s">
        <v>188</v>
      </c>
      <c r="AU469" s="155" t="s">
        <v>128</v>
      </c>
      <c r="AV469" s="153" t="s">
        <v>139</v>
      </c>
      <c r="AW469" s="153" t="s">
        <v>33</v>
      </c>
      <c r="AX469" s="153" t="s">
        <v>77</v>
      </c>
      <c r="AY469" s="155" t="s">
        <v>119</v>
      </c>
    </row>
    <row r="470" spans="2:65" s="18" customFormat="1" ht="24.2" customHeight="1">
      <c r="B470" s="123"/>
      <c r="C470" s="124" t="s">
        <v>846</v>
      </c>
      <c r="D470" s="124" t="s">
        <v>122</v>
      </c>
      <c r="E470" s="125" t="s">
        <v>847</v>
      </c>
      <c r="F470" s="126" t="s">
        <v>848</v>
      </c>
      <c r="G470" s="127" t="s">
        <v>182</v>
      </c>
      <c r="H470" s="128">
        <v>33.11</v>
      </c>
      <c r="I470" s="129"/>
      <c r="J470" s="130">
        <f>ROUND(I470*H470,2)</f>
        <v>0</v>
      </c>
      <c r="K470" s="126" t="s">
        <v>183</v>
      </c>
      <c r="L470" s="19"/>
      <c r="M470" s="131" t="s">
        <v>3</v>
      </c>
      <c r="N470" s="132" t="s">
        <v>44</v>
      </c>
      <c r="P470" s="133">
        <f>O470*H470</f>
        <v>0</v>
      </c>
      <c r="Q470" s="133">
        <v>7.5799999999999999E-3</v>
      </c>
      <c r="R470" s="133">
        <f>Q470*H470</f>
        <v>0.25097379999999997</v>
      </c>
      <c r="S470" s="133">
        <v>0</v>
      </c>
      <c r="T470" s="134">
        <f>S470*H470</f>
        <v>0</v>
      </c>
      <c r="AR470" s="135" t="s">
        <v>262</v>
      </c>
      <c r="AT470" s="135" t="s">
        <v>122</v>
      </c>
      <c r="AU470" s="135" t="s">
        <v>128</v>
      </c>
      <c r="AY470" s="3" t="s">
        <v>119</v>
      </c>
      <c r="BE470" s="136">
        <f t="shared" si="32"/>
        <v>0</v>
      </c>
      <c r="BF470" s="136">
        <f t="shared" si="33"/>
        <v>0</v>
      </c>
      <c r="BG470" s="136">
        <f t="shared" si="34"/>
        <v>0</v>
      </c>
      <c r="BH470" s="136">
        <f t="shared" si="35"/>
        <v>0</v>
      </c>
      <c r="BI470" s="136">
        <f t="shared" si="36"/>
        <v>0</v>
      </c>
      <c r="BJ470" s="3" t="s">
        <v>128</v>
      </c>
      <c r="BK470" s="136">
        <f>ROUND(I470*H470,2)</f>
        <v>0</v>
      </c>
      <c r="BL470" s="3" t="s">
        <v>262</v>
      </c>
      <c r="BM470" s="135" t="s">
        <v>849</v>
      </c>
    </row>
    <row r="471" spans="2:65" s="18" customFormat="1">
      <c r="B471" s="19"/>
      <c r="D471" s="137" t="s">
        <v>130</v>
      </c>
      <c r="F471" s="138" t="s">
        <v>850</v>
      </c>
      <c r="I471" s="139"/>
      <c r="L471" s="19"/>
      <c r="M471" s="140"/>
      <c r="T471" s="43"/>
      <c r="AT471" s="3" t="s">
        <v>130</v>
      </c>
      <c r="AU471" s="3" t="s">
        <v>128</v>
      </c>
    </row>
    <row r="472" spans="2:65" s="18" customFormat="1" ht="16.5" customHeight="1">
      <c r="B472" s="123"/>
      <c r="C472" s="124" t="s">
        <v>851</v>
      </c>
      <c r="D472" s="124" t="s">
        <v>122</v>
      </c>
      <c r="E472" s="125" t="s">
        <v>852</v>
      </c>
      <c r="F472" s="126" t="s">
        <v>853</v>
      </c>
      <c r="G472" s="127" t="s">
        <v>182</v>
      </c>
      <c r="H472" s="128">
        <v>33.11</v>
      </c>
      <c r="I472" s="129"/>
      <c r="J472" s="130">
        <f>ROUND(I472*H472,2)</f>
        <v>0</v>
      </c>
      <c r="K472" s="126" t="s">
        <v>183</v>
      </c>
      <c r="L472" s="19"/>
      <c r="M472" s="131" t="s">
        <v>3</v>
      </c>
      <c r="N472" s="132" t="s">
        <v>44</v>
      </c>
      <c r="P472" s="133">
        <f>O472*H472</f>
        <v>0</v>
      </c>
      <c r="Q472" s="133">
        <v>0</v>
      </c>
      <c r="R472" s="133">
        <f>Q472*H472</f>
        <v>0</v>
      </c>
      <c r="S472" s="133">
        <v>8.3169999999999994E-2</v>
      </c>
      <c r="T472" s="134">
        <f>S472*H472</f>
        <v>2.7537586999999997</v>
      </c>
      <c r="AR472" s="135" t="s">
        <v>262</v>
      </c>
      <c r="AT472" s="135" t="s">
        <v>122</v>
      </c>
      <c r="AU472" s="135" t="s">
        <v>128</v>
      </c>
      <c r="AY472" s="3" t="s">
        <v>119</v>
      </c>
      <c r="BE472" s="136">
        <f t="shared" si="32"/>
        <v>0</v>
      </c>
      <c r="BF472" s="136">
        <f t="shared" si="33"/>
        <v>0</v>
      </c>
      <c r="BG472" s="136">
        <f t="shared" si="34"/>
        <v>0</v>
      </c>
      <c r="BH472" s="136">
        <f t="shared" si="35"/>
        <v>0</v>
      </c>
      <c r="BI472" s="136">
        <f t="shared" si="36"/>
        <v>0</v>
      </c>
      <c r="BJ472" s="3" t="s">
        <v>128</v>
      </c>
      <c r="BK472" s="136">
        <f>ROUND(I472*H472,2)</f>
        <v>0</v>
      </c>
      <c r="BL472" s="3" t="s">
        <v>262</v>
      </c>
      <c r="BM472" s="135" t="s">
        <v>854</v>
      </c>
    </row>
    <row r="473" spans="2:65" s="18" customFormat="1">
      <c r="B473" s="19"/>
      <c r="D473" s="137" t="s">
        <v>130</v>
      </c>
      <c r="F473" s="138" t="s">
        <v>855</v>
      </c>
      <c r="I473" s="139"/>
      <c r="L473" s="19"/>
      <c r="M473" s="140"/>
      <c r="T473" s="43"/>
      <c r="AT473" s="3" t="s">
        <v>130</v>
      </c>
      <c r="AU473" s="3" t="s">
        <v>128</v>
      </c>
    </row>
    <row r="474" spans="2:65" s="171" customFormat="1">
      <c r="B474" s="172"/>
      <c r="D474" s="143" t="s">
        <v>188</v>
      </c>
      <c r="E474" s="173" t="s">
        <v>3</v>
      </c>
      <c r="F474" s="174" t="s">
        <v>856</v>
      </c>
      <c r="H474" s="173" t="s">
        <v>3</v>
      </c>
      <c r="I474" s="175"/>
      <c r="L474" s="172"/>
      <c r="M474" s="176"/>
      <c r="T474" s="177"/>
      <c r="AT474" s="173" t="s">
        <v>188</v>
      </c>
      <c r="AU474" s="173" t="s">
        <v>128</v>
      </c>
      <c r="AV474" s="171" t="s">
        <v>77</v>
      </c>
      <c r="AW474" s="171" t="s">
        <v>33</v>
      </c>
      <c r="AX474" s="171" t="s">
        <v>72</v>
      </c>
      <c r="AY474" s="173" t="s">
        <v>119</v>
      </c>
    </row>
    <row r="475" spans="2:65" s="145" customFormat="1">
      <c r="B475" s="146"/>
      <c r="D475" s="143" t="s">
        <v>188</v>
      </c>
      <c r="E475" s="147" t="s">
        <v>3</v>
      </c>
      <c r="F475" s="148" t="s">
        <v>427</v>
      </c>
      <c r="H475" s="149">
        <v>28.38</v>
      </c>
      <c r="I475" s="150"/>
      <c r="L475" s="146"/>
      <c r="M475" s="151"/>
      <c r="T475" s="152"/>
      <c r="AT475" s="147" t="s">
        <v>188</v>
      </c>
      <c r="AU475" s="147" t="s">
        <v>128</v>
      </c>
      <c r="AV475" s="145" t="s">
        <v>128</v>
      </c>
      <c r="AW475" s="145" t="s">
        <v>33</v>
      </c>
      <c r="AX475" s="145" t="s">
        <v>72</v>
      </c>
      <c r="AY475" s="147" t="s">
        <v>119</v>
      </c>
    </row>
    <row r="476" spans="2:65" s="171" customFormat="1">
      <c r="B476" s="172"/>
      <c r="D476" s="143" t="s">
        <v>188</v>
      </c>
      <c r="E476" s="173" t="s">
        <v>3</v>
      </c>
      <c r="F476" s="174" t="s">
        <v>857</v>
      </c>
      <c r="H476" s="173" t="s">
        <v>3</v>
      </c>
      <c r="I476" s="175"/>
      <c r="L476" s="172"/>
      <c r="M476" s="176"/>
      <c r="T476" s="177"/>
      <c r="AT476" s="173" t="s">
        <v>188</v>
      </c>
      <c r="AU476" s="173" t="s">
        <v>128</v>
      </c>
      <c r="AV476" s="171" t="s">
        <v>77</v>
      </c>
      <c r="AW476" s="171" t="s">
        <v>33</v>
      </c>
      <c r="AX476" s="171" t="s">
        <v>72</v>
      </c>
      <c r="AY476" s="173" t="s">
        <v>119</v>
      </c>
    </row>
    <row r="477" spans="2:65" s="145" customFormat="1">
      <c r="B477" s="146"/>
      <c r="D477" s="143" t="s">
        <v>188</v>
      </c>
      <c r="E477" s="147" t="s">
        <v>3</v>
      </c>
      <c r="F477" s="148" t="s">
        <v>858</v>
      </c>
      <c r="H477" s="149">
        <v>4.7300000000000004</v>
      </c>
      <c r="I477" s="150"/>
      <c r="L477" s="146"/>
      <c r="M477" s="151"/>
      <c r="T477" s="152"/>
      <c r="AT477" s="147" t="s">
        <v>188</v>
      </c>
      <c r="AU477" s="147" t="s">
        <v>128</v>
      </c>
      <c r="AV477" s="145" t="s">
        <v>128</v>
      </c>
      <c r="AW477" s="145" t="s">
        <v>33</v>
      </c>
      <c r="AX477" s="145" t="s">
        <v>72</v>
      </c>
      <c r="AY477" s="147" t="s">
        <v>119</v>
      </c>
    </row>
    <row r="478" spans="2:65" s="153" customFormat="1">
      <c r="B478" s="154"/>
      <c r="D478" s="143" t="s">
        <v>188</v>
      </c>
      <c r="E478" s="155" t="s">
        <v>3</v>
      </c>
      <c r="F478" s="156" t="s">
        <v>190</v>
      </c>
      <c r="H478" s="157">
        <v>33.11</v>
      </c>
      <c r="I478" s="158"/>
      <c r="L478" s="154"/>
      <c r="M478" s="159"/>
      <c r="T478" s="160"/>
      <c r="AT478" s="155" t="s">
        <v>188</v>
      </c>
      <c r="AU478" s="155" t="s">
        <v>128</v>
      </c>
      <c r="AV478" s="153" t="s">
        <v>139</v>
      </c>
      <c r="AW478" s="153" t="s">
        <v>33</v>
      </c>
      <c r="AX478" s="153" t="s">
        <v>77</v>
      </c>
      <c r="AY478" s="155" t="s">
        <v>119</v>
      </c>
    </row>
    <row r="479" spans="2:65" s="18" customFormat="1" ht="24.2" customHeight="1">
      <c r="B479" s="123"/>
      <c r="C479" s="124" t="s">
        <v>859</v>
      </c>
      <c r="D479" s="124" t="s">
        <v>122</v>
      </c>
      <c r="E479" s="125" t="s">
        <v>860</v>
      </c>
      <c r="F479" s="126" t="s">
        <v>861</v>
      </c>
      <c r="G479" s="127" t="s">
        <v>182</v>
      </c>
      <c r="H479" s="128">
        <v>33.11</v>
      </c>
      <c r="I479" s="129"/>
      <c r="J479" s="130">
        <f>ROUND(I479*H479,2)</f>
        <v>0</v>
      </c>
      <c r="K479" s="126" t="s">
        <v>183</v>
      </c>
      <c r="L479" s="19"/>
      <c r="M479" s="131" t="s">
        <v>3</v>
      </c>
      <c r="N479" s="132" t="s">
        <v>44</v>
      </c>
      <c r="P479" s="133">
        <f>O479*H479</f>
        <v>0</v>
      </c>
      <c r="Q479" s="133">
        <v>6.8900000000000003E-3</v>
      </c>
      <c r="R479" s="133">
        <f>Q479*H479</f>
        <v>0.22812789999999999</v>
      </c>
      <c r="S479" s="133">
        <v>0</v>
      </c>
      <c r="T479" s="134">
        <f>S479*H479</f>
        <v>0</v>
      </c>
      <c r="AR479" s="135" t="s">
        <v>262</v>
      </c>
      <c r="AT479" s="135" t="s">
        <v>122</v>
      </c>
      <c r="AU479" s="135" t="s">
        <v>128</v>
      </c>
      <c r="AY479" s="3" t="s">
        <v>119</v>
      </c>
      <c r="BE479" s="136">
        <f t="shared" si="32"/>
        <v>0</v>
      </c>
      <c r="BF479" s="136">
        <f t="shared" si="33"/>
        <v>0</v>
      </c>
      <c r="BG479" s="136">
        <f t="shared" si="34"/>
        <v>0</v>
      </c>
      <c r="BH479" s="136">
        <f t="shared" si="35"/>
        <v>0</v>
      </c>
      <c r="BI479" s="136">
        <f t="shared" si="36"/>
        <v>0</v>
      </c>
      <c r="BJ479" s="3" t="s">
        <v>128</v>
      </c>
      <c r="BK479" s="136">
        <f>ROUND(I479*H479,2)</f>
        <v>0</v>
      </c>
      <c r="BL479" s="3" t="s">
        <v>262</v>
      </c>
      <c r="BM479" s="135" t="s">
        <v>862</v>
      </c>
    </row>
    <row r="480" spans="2:65" s="18" customFormat="1">
      <c r="B480" s="19"/>
      <c r="D480" s="137" t="s">
        <v>130</v>
      </c>
      <c r="F480" s="138" t="s">
        <v>863</v>
      </c>
      <c r="I480" s="139"/>
      <c r="L480" s="19"/>
      <c r="M480" s="140"/>
      <c r="T480" s="43"/>
      <c r="AT480" s="3" t="s">
        <v>130</v>
      </c>
      <c r="AU480" s="3" t="s">
        <v>128</v>
      </c>
    </row>
    <row r="481" spans="2:65" s="18" customFormat="1" ht="16.5" customHeight="1">
      <c r="B481" s="123"/>
      <c r="C481" s="161" t="s">
        <v>864</v>
      </c>
      <c r="D481" s="161" t="s">
        <v>200</v>
      </c>
      <c r="E481" s="162" t="s">
        <v>865</v>
      </c>
      <c r="F481" s="163" t="s">
        <v>866</v>
      </c>
      <c r="G481" s="164" t="s">
        <v>182</v>
      </c>
      <c r="H481" s="165">
        <v>36.420999999999999</v>
      </c>
      <c r="I481" s="166"/>
      <c r="J481" s="167">
        <f>ROUND(I481*H481,2)</f>
        <v>0</v>
      </c>
      <c r="K481" s="163" t="s">
        <v>183</v>
      </c>
      <c r="L481" s="168"/>
      <c r="M481" s="169" t="s">
        <v>3</v>
      </c>
      <c r="N481" s="170" t="s">
        <v>44</v>
      </c>
      <c r="P481" s="133">
        <f>O481*H481</f>
        <v>0</v>
      </c>
      <c r="Q481" s="133">
        <v>1.7999999999999999E-2</v>
      </c>
      <c r="R481" s="133">
        <f>Q481*H481</f>
        <v>0.65557799999999999</v>
      </c>
      <c r="S481" s="133">
        <v>0</v>
      </c>
      <c r="T481" s="134">
        <f>S481*H481</f>
        <v>0</v>
      </c>
      <c r="AR481" s="135" t="s">
        <v>363</v>
      </c>
      <c r="AT481" s="135" t="s">
        <v>200</v>
      </c>
      <c r="AU481" s="135" t="s">
        <v>128</v>
      </c>
      <c r="AY481" s="3" t="s">
        <v>119</v>
      </c>
      <c r="BE481" s="136">
        <f t="shared" si="32"/>
        <v>0</v>
      </c>
      <c r="BF481" s="136">
        <f t="shared" si="33"/>
        <v>0</v>
      </c>
      <c r="BG481" s="136">
        <f t="shared" si="34"/>
        <v>0</v>
      </c>
      <c r="BH481" s="136">
        <f t="shared" si="35"/>
        <v>0</v>
      </c>
      <c r="BI481" s="136">
        <f t="shared" si="36"/>
        <v>0</v>
      </c>
      <c r="BJ481" s="3" t="s">
        <v>128</v>
      </c>
      <c r="BK481" s="136">
        <f>ROUND(I481*H481,2)</f>
        <v>0</v>
      </c>
      <c r="BL481" s="3" t="s">
        <v>262</v>
      </c>
      <c r="BM481" s="135" t="s">
        <v>867</v>
      </c>
    </row>
    <row r="482" spans="2:65" s="145" customFormat="1">
      <c r="B482" s="146"/>
      <c r="D482" s="143" t="s">
        <v>188</v>
      </c>
      <c r="F482" s="148" t="s">
        <v>868</v>
      </c>
      <c r="H482" s="149">
        <v>36.420999999999999</v>
      </c>
      <c r="I482" s="150"/>
      <c r="L482" s="146"/>
      <c r="M482" s="151"/>
      <c r="T482" s="152"/>
      <c r="AT482" s="147" t="s">
        <v>188</v>
      </c>
      <c r="AU482" s="147" t="s">
        <v>128</v>
      </c>
      <c r="AV482" s="145" t="s">
        <v>128</v>
      </c>
      <c r="AW482" s="145" t="s">
        <v>4</v>
      </c>
      <c r="AX482" s="145" t="s">
        <v>77</v>
      </c>
      <c r="AY482" s="147" t="s">
        <v>119</v>
      </c>
    </row>
    <row r="483" spans="2:65" s="18" customFormat="1" ht="24.2" customHeight="1">
      <c r="B483" s="123"/>
      <c r="C483" s="124" t="s">
        <v>869</v>
      </c>
      <c r="D483" s="124" t="s">
        <v>122</v>
      </c>
      <c r="E483" s="125" t="s">
        <v>870</v>
      </c>
      <c r="F483" s="126" t="s">
        <v>871</v>
      </c>
      <c r="G483" s="127" t="s">
        <v>182</v>
      </c>
      <c r="H483" s="128">
        <v>33.11</v>
      </c>
      <c r="I483" s="129"/>
      <c r="J483" s="130">
        <f>ROUND(I483*H483,2)</f>
        <v>0</v>
      </c>
      <c r="K483" s="126" t="s">
        <v>183</v>
      </c>
      <c r="L483" s="19"/>
      <c r="M483" s="131" t="s">
        <v>3</v>
      </c>
      <c r="N483" s="132" t="s">
        <v>44</v>
      </c>
      <c r="P483" s="133">
        <f>O483*H483</f>
        <v>0</v>
      </c>
      <c r="Q483" s="133">
        <v>0</v>
      </c>
      <c r="R483" s="133">
        <f>Q483*H483</f>
        <v>0</v>
      </c>
      <c r="S483" s="133">
        <v>0</v>
      </c>
      <c r="T483" s="134">
        <f>S483*H483</f>
        <v>0</v>
      </c>
      <c r="AR483" s="135" t="s">
        <v>262</v>
      </c>
      <c r="AT483" s="135" t="s">
        <v>122</v>
      </c>
      <c r="AU483" s="135" t="s">
        <v>128</v>
      </c>
      <c r="AY483" s="3" t="s">
        <v>119</v>
      </c>
      <c r="BE483" s="136">
        <f t="shared" si="32"/>
        <v>0</v>
      </c>
      <c r="BF483" s="136">
        <f t="shared" si="33"/>
        <v>0</v>
      </c>
      <c r="BG483" s="136">
        <f t="shared" si="34"/>
        <v>0</v>
      </c>
      <c r="BH483" s="136">
        <f t="shared" si="35"/>
        <v>0</v>
      </c>
      <c r="BI483" s="136">
        <f t="shared" si="36"/>
        <v>0</v>
      </c>
      <c r="BJ483" s="3" t="s">
        <v>128</v>
      </c>
      <c r="BK483" s="136">
        <f>ROUND(I483*H483,2)</f>
        <v>0</v>
      </c>
      <c r="BL483" s="3" t="s">
        <v>262</v>
      </c>
      <c r="BM483" s="135" t="s">
        <v>872</v>
      </c>
    </row>
    <row r="484" spans="2:65" s="18" customFormat="1">
      <c r="B484" s="19"/>
      <c r="D484" s="137" t="s">
        <v>130</v>
      </c>
      <c r="F484" s="138" t="s">
        <v>873</v>
      </c>
      <c r="I484" s="139"/>
      <c r="L484" s="19"/>
      <c r="M484" s="140"/>
      <c r="T484" s="43"/>
      <c r="AT484" s="3" t="s">
        <v>130</v>
      </c>
      <c r="AU484" s="3" t="s">
        <v>128</v>
      </c>
    </row>
    <row r="485" spans="2:65" s="18" customFormat="1" ht="24.2" customHeight="1">
      <c r="B485" s="123"/>
      <c r="C485" s="124" t="s">
        <v>874</v>
      </c>
      <c r="D485" s="124" t="s">
        <v>122</v>
      </c>
      <c r="E485" s="125" t="s">
        <v>875</v>
      </c>
      <c r="F485" s="126" t="s">
        <v>876</v>
      </c>
      <c r="G485" s="127" t="s">
        <v>182</v>
      </c>
      <c r="H485" s="128">
        <v>33.11</v>
      </c>
      <c r="I485" s="129"/>
      <c r="J485" s="130">
        <f>ROUND(I485*H485,2)</f>
        <v>0</v>
      </c>
      <c r="K485" s="126" t="s">
        <v>183</v>
      </c>
      <c r="L485" s="19"/>
      <c r="M485" s="131" t="s">
        <v>3</v>
      </c>
      <c r="N485" s="132" t="s">
        <v>44</v>
      </c>
      <c r="P485" s="133">
        <f>O485*H485</f>
        <v>0</v>
      </c>
      <c r="Q485" s="133">
        <v>0</v>
      </c>
      <c r="R485" s="133">
        <f>Q485*H485</f>
        <v>0</v>
      </c>
      <c r="S485" s="133">
        <v>0</v>
      </c>
      <c r="T485" s="134">
        <f>S485*H485</f>
        <v>0</v>
      </c>
      <c r="AR485" s="135" t="s">
        <v>262</v>
      </c>
      <c r="AT485" s="135" t="s">
        <v>122</v>
      </c>
      <c r="AU485" s="135" t="s">
        <v>128</v>
      </c>
      <c r="AY485" s="3" t="s">
        <v>119</v>
      </c>
      <c r="BE485" s="136">
        <f t="shared" si="32"/>
        <v>0</v>
      </c>
      <c r="BF485" s="136">
        <f t="shared" si="33"/>
        <v>0</v>
      </c>
      <c r="BG485" s="136">
        <f t="shared" si="34"/>
        <v>0</v>
      </c>
      <c r="BH485" s="136">
        <f t="shared" si="35"/>
        <v>0</v>
      </c>
      <c r="BI485" s="136">
        <f t="shared" si="36"/>
        <v>0</v>
      </c>
      <c r="BJ485" s="3" t="s">
        <v>128</v>
      </c>
      <c r="BK485" s="136">
        <f>ROUND(I485*H485,2)</f>
        <v>0</v>
      </c>
      <c r="BL485" s="3" t="s">
        <v>262</v>
      </c>
      <c r="BM485" s="135" t="s">
        <v>877</v>
      </c>
    </row>
    <row r="486" spans="2:65" s="18" customFormat="1">
      <c r="B486" s="19"/>
      <c r="D486" s="137" t="s">
        <v>130</v>
      </c>
      <c r="F486" s="138" t="s">
        <v>878</v>
      </c>
      <c r="I486" s="139"/>
      <c r="L486" s="19"/>
      <c r="M486" s="140"/>
      <c r="T486" s="43"/>
      <c r="AT486" s="3" t="s">
        <v>130</v>
      </c>
      <c r="AU486" s="3" t="s">
        <v>128</v>
      </c>
    </row>
    <row r="487" spans="2:65" s="18" customFormat="1" ht="24.2" customHeight="1">
      <c r="B487" s="123"/>
      <c r="C487" s="124" t="s">
        <v>879</v>
      </c>
      <c r="D487" s="124" t="s">
        <v>122</v>
      </c>
      <c r="E487" s="125" t="s">
        <v>880</v>
      </c>
      <c r="F487" s="126" t="s">
        <v>881</v>
      </c>
      <c r="G487" s="127" t="s">
        <v>494</v>
      </c>
      <c r="H487" s="128">
        <v>1.145</v>
      </c>
      <c r="I487" s="129"/>
      <c r="J487" s="130">
        <f>ROUND(I487*H487,2)</f>
        <v>0</v>
      </c>
      <c r="K487" s="126" t="s">
        <v>183</v>
      </c>
      <c r="L487" s="19"/>
      <c r="M487" s="131" t="s">
        <v>3</v>
      </c>
      <c r="N487" s="132" t="s">
        <v>44</v>
      </c>
      <c r="P487" s="133">
        <f>O487*H487</f>
        <v>0</v>
      </c>
      <c r="Q487" s="133">
        <v>0</v>
      </c>
      <c r="R487" s="133">
        <f>Q487*H487</f>
        <v>0</v>
      </c>
      <c r="S487" s="133">
        <v>0</v>
      </c>
      <c r="T487" s="134">
        <f>S487*H487</f>
        <v>0</v>
      </c>
      <c r="AR487" s="135" t="s">
        <v>262</v>
      </c>
      <c r="AT487" s="135" t="s">
        <v>122</v>
      </c>
      <c r="AU487" s="135" t="s">
        <v>128</v>
      </c>
      <c r="AY487" s="3" t="s">
        <v>119</v>
      </c>
      <c r="BE487" s="136">
        <f t="shared" si="32"/>
        <v>0</v>
      </c>
      <c r="BF487" s="136">
        <f t="shared" si="33"/>
        <v>0</v>
      </c>
      <c r="BG487" s="136">
        <f t="shared" si="34"/>
        <v>0</v>
      </c>
      <c r="BH487" s="136">
        <f t="shared" si="35"/>
        <v>0</v>
      </c>
      <c r="BI487" s="136">
        <f t="shared" si="36"/>
        <v>0</v>
      </c>
      <c r="BJ487" s="3" t="s">
        <v>128</v>
      </c>
      <c r="BK487" s="136">
        <f>ROUND(I487*H487,2)</f>
        <v>0</v>
      </c>
      <c r="BL487" s="3" t="s">
        <v>262</v>
      </c>
      <c r="BM487" s="135" t="s">
        <v>882</v>
      </c>
    </row>
    <row r="488" spans="2:65" s="18" customFormat="1">
      <c r="B488" s="19"/>
      <c r="D488" s="137" t="s">
        <v>130</v>
      </c>
      <c r="F488" s="138" t="s">
        <v>883</v>
      </c>
      <c r="I488" s="139"/>
      <c r="L488" s="19"/>
      <c r="M488" s="140"/>
      <c r="T488" s="43"/>
      <c r="AT488" s="3" t="s">
        <v>130</v>
      </c>
      <c r="AU488" s="3" t="s">
        <v>128</v>
      </c>
    </row>
    <row r="489" spans="2:65" s="110" customFormat="1" ht="22.9" customHeight="1">
      <c r="B489" s="111"/>
      <c r="D489" s="112" t="s">
        <v>71</v>
      </c>
      <c r="E489" s="121" t="s">
        <v>884</v>
      </c>
      <c r="F489" s="121" t="s">
        <v>885</v>
      </c>
      <c r="I489" s="114"/>
      <c r="J489" s="122">
        <f>BK489</f>
        <v>0</v>
      </c>
      <c r="L489" s="111"/>
      <c r="M489" s="116"/>
      <c r="P489" s="117">
        <f>SUM(P490:P497)</f>
        <v>0</v>
      </c>
      <c r="R489" s="117">
        <f>SUM(R490:R497)</f>
        <v>5.0551200000000004E-2</v>
      </c>
      <c r="T489" s="118">
        <f>SUM(T490:T497)</f>
        <v>0</v>
      </c>
      <c r="AR489" s="112" t="s">
        <v>128</v>
      </c>
      <c r="AT489" s="119" t="s">
        <v>71</v>
      </c>
      <c r="AU489" s="119" t="s">
        <v>77</v>
      </c>
      <c r="AY489" s="112" t="s">
        <v>119</v>
      </c>
      <c r="BK489" s="120">
        <f>SUM(BK490:BK497)</f>
        <v>0</v>
      </c>
    </row>
    <row r="490" spans="2:65" s="18" customFormat="1" ht="16.5" customHeight="1">
      <c r="B490" s="123"/>
      <c r="C490" s="124" t="s">
        <v>886</v>
      </c>
      <c r="D490" s="124" t="s">
        <v>122</v>
      </c>
      <c r="E490" s="125" t="s">
        <v>887</v>
      </c>
      <c r="F490" s="126" t="s">
        <v>888</v>
      </c>
      <c r="G490" s="127" t="s">
        <v>182</v>
      </c>
      <c r="H490" s="128">
        <v>120.36</v>
      </c>
      <c r="I490" s="129"/>
      <c r="J490" s="130">
        <f>ROUND(I490*H490,2)</f>
        <v>0</v>
      </c>
      <c r="K490" s="126" t="s">
        <v>183</v>
      </c>
      <c r="L490" s="19"/>
      <c r="M490" s="131" t="s">
        <v>3</v>
      </c>
      <c r="N490" s="132" t="s">
        <v>44</v>
      </c>
      <c r="P490" s="133">
        <f>O490*H490</f>
        <v>0</v>
      </c>
      <c r="Q490" s="133">
        <v>0</v>
      </c>
      <c r="R490" s="133">
        <f>Q490*H490</f>
        <v>0</v>
      </c>
      <c r="S490" s="133">
        <v>0</v>
      </c>
      <c r="T490" s="134">
        <f>S490*H490</f>
        <v>0</v>
      </c>
      <c r="AR490" s="135" t="s">
        <v>262</v>
      </c>
      <c r="AT490" s="135" t="s">
        <v>122</v>
      </c>
      <c r="AU490" s="135" t="s">
        <v>128</v>
      </c>
      <c r="AY490" s="3" t="s">
        <v>119</v>
      </c>
      <c r="BE490" s="136">
        <f t="shared" si="32"/>
        <v>0</v>
      </c>
      <c r="BF490" s="136">
        <f t="shared" si="33"/>
        <v>0</v>
      </c>
      <c r="BG490" s="136">
        <f t="shared" si="34"/>
        <v>0</v>
      </c>
      <c r="BH490" s="136">
        <f t="shared" si="35"/>
        <v>0</v>
      </c>
      <c r="BI490" s="136">
        <f t="shared" si="36"/>
        <v>0</v>
      </c>
      <c r="BJ490" s="3" t="s">
        <v>128</v>
      </c>
      <c r="BK490" s="136">
        <f>ROUND(I490*H490,2)</f>
        <v>0</v>
      </c>
      <c r="BL490" s="3" t="s">
        <v>262</v>
      </c>
      <c r="BM490" s="135" t="s">
        <v>889</v>
      </c>
    </row>
    <row r="491" spans="2:65" s="18" customFormat="1">
      <c r="B491" s="19"/>
      <c r="D491" s="137" t="s">
        <v>130</v>
      </c>
      <c r="F491" s="138" t="s">
        <v>890</v>
      </c>
      <c r="I491" s="139"/>
      <c r="L491" s="19"/>
      <c r="M491" s="140"/>
      <c r="T491" s="43"/>
      <c r="AT491" s="3" t="s">
        <v>130</v>
      </c>
      <c r="AU491" s="3" t="s">
        <v>128</v>
      </c>
    </row>
    <row r="492" spans="2:65" s="18" customFormat="1" ht="39">
      <c r="B492" s="19"/>
      <c r="D492" s="143" t="s">
        <v>186</v>
      </c>
      <c r="F492" s="144" t="s">
        <v>891</v>
      </c>
      <c r="I492" s="139"/>
      <c r="L492" s="19"/>
      <c r="M492" s="140"/>
      <c r="T492" s="43"/>
      <c r="AT492" s="3" t="s">
        <v>186</v>
      </c>
      <c r="AU492" s="3" t="s">
        <v>128</v>
      </c>
    </row>
    <row r="493" spans="2:65" s="18" customFormat="1" ht="24.2" customHeight="1">
      <c r="B493" s="123"/>
      <c r="C493" s="161" t="s">
        <v>892</v>
      </c>
      <c r="D493" s="161" t="s">
        <v>200</v>
      </c>
      <c r="E493" s="162" t="s">
        <v>893</v>
      </c>
      <c r="F493" s="163" t="s">
        <v>894</v>
      </c>
      <c r="G493" s="164" t="s">
        <v>328</v>
      </c>
      <c r="H493" s="165">
        <v>126.378</v>
      </c>
      <c r="I493" s="166"/>
      <c r="J493" s="167">
        <f>ROUND(I493*H493,2)</f>
        <v>0</v>
      </c>
      <c r="K493" s="163" t="s">
        <v>183</v>
      </c>
      <c r="L493" s="168"/>
      <c r="M493" s="169" t="s">
        <v>3</v>
      </c>
      <c r="N493" s="170" t="s">
        <v>44</v>
      </c>
      <c r="P493" s="133">
        <f>O493*H493</f>
        <v>0</v>
      </c>
      <c r="Q493" s="133">
        <v>4.0000000000000002E-4</v>
      </c>
      <c r="R493" s="133">
        <f>Q493*H493</f>
        <v>5.0551200000000004E-2</v>
      </c>
      <c r="S493" s="133">
        <v>0</v>
      </c>
      <c r="T493" s="134">
        <f>S493*H493</f>
        <v>0</v>
      </c>
      <c r="AR493" s="135" t="s">
        <v>363</v>
      </c>
      <c r="AT493" s="135" t="s">
        <v>200</v>
      </c>
      <c r="AU493" s="135" t="s">
        <v>128</v>
      </c>
      <c r="AY493" s="3" t="s">
        <v>119</v>
      </c>
      <c r="BE493" s="136">
        <f t="shared" si="32"/>
        <v>0</v>
      </c>
      <c r="BF493" s="136">
        <f t="shared" si="33"/>
        <v>0</v>
      </c>
      <c r="BG493" s="136">
        <f t="shared" si="34"/>
        <v>0</v>
      </c>
      <c r="BH493" s="136">
        <f t="shared" si="35"/>
        <v>0</v>
      </c>
      <c r="BI493" s="136">
        <f t="shared" si="36"/>
        <v>0</v>
      </c>
      <c r="BJ493" s="3" t="s">
        <v>128</v>
      </c>
      <c r="BK493" s="136">
        <f>ROUND(I493*H493,2)</f>
        <v>0</v>
      </c>
      <c r="BL493" s="3" t="s">
        <v>262</v>
      </c>
      <c r="BM493" s="135" t="s">
        <v>895</v>
      </c>
    </row>
    <row r="494" spans="2:65" s="145" customFormat="1">
      <c r="B494" s="146"/>
      <c r="D494" s="143" t="s">
        <v>188</v>
      </c>
      <c r="F494" s="148" t="s">
        <v>896</v>
      </c>
      <c r="H494" s="149">
        <v>126.378</v>
      </c>
      <c r="I494" s="150"/>
      <c r="L494" s="146"/>
      <c r="M494" s="151"/>
      <c r="T494" s="152"/>
      <c r="AT494" s="147" t="s">
        <v>188</v>
      </c>
      <c r="AU494" s="147" t="s">
        <v>128</v>
      </c>
      <c r="AV494" s="145" t="s">
        <v>128</v>
      </c>
      <c r="AW494" s="145" t="s">
        <v>4</v>
      </c>
      <c r="AX494" s="145" t="s">
        <v>77</v>
      </c>
      <c r="AY494" s="147" t="s">
        <v>119</v>
      </c>
    </row>
    <row r="495" spans="2:65" s="18" customFormat="1" ht="24.2" customHeight="1">
      <c r="B495" s="123"/>
      <c r="C495" s="124" t="s">
        <v>897</v>
      </c>
      <c r="D495" s="124" t="s">
        <v>122</v>
      </c>
      <c r="E495" s="125" t="s">
        <v>898</v>
      </c>
      <c r="F495" s="126" t="s">
        <v>899</v>
      </c>
      <c r="G495" s="127" t="s">
        <v>494</v>
      </c>
      <c r="H495" s="128">
        <v>5.0999999999999997E-2</v>
      </c>
      <c r="I495" s="129"/>
      <c r="J495" s="130">
        <f>ROUND(I495*H495,2)</f>
        <v>0</v>
      </c>
      <c r="K495" s="126" t="s">
        <v>183</v>
      </c>
      <c r="L495" s="19"/>
      <c r="M495" s="131" t="s">
        <v>3</v>
      </c>
      <c r="N495" s="132" t="s">
        <v>44</v>
      </c>
      <c r="P495" s="133">
        <f>O495*H495</f>
        <v>0</v>
      </c>
      <c r="Q495" s="133">
        <v>0</v>
      </c>
      <c r="R495" s="133">
        <f>Q495*H495</f>
        <v>0</v>
      </c>
      <c r="S495" s="133">
        <v>0</v>
      </c>
      <c r="T495" s="134">
        <f>S495*H495</f>
        <v>0</v>
      </c>
      <c r="AR495" s="135" t="s">
        <v>262</v>
      </c>
      <c r="AT495" s="135" t="s">
        <v>122</v>
      </c>
      <c r="AU495" s="135" t="s">
        <v>128</v>
      </c>
      <c r="AY495" s="3" t="s">
        <v>119</v>
      </c>
      <c r="BE495" s="136">
        <f t="shared" si="32"/>
        <v>0</v>
      </c>
      <c r="BF495" s="136">
        <f t="shared" si="33"/>
        <v>0</v>
      </c>
      <c r="BG495" s="136">
        <f t="shared" si="34"/>
        <v>0</v>
      </c>
      <c r="BH495" s="136">
        <f t="shared" si="35"/>
        <v>0</v>
      </c>
      <c r="BI495" s="136">
        <f t="shared" si="36"/>
        <v>0</v>
      </c>
      <c r="BJ495" s="3" t="s">
        <v>128</v>
      </c>
      <c r="BK495" s="136">
        <f>ROUND(I495*H495,2)</f>
        <v>0</v>
      </c>
      <c r="BL495" s="3" t="s">
        <v>262</v>
      </c>
      <c r="BM495" s="135" t="s">
        <v>900</v>
      </c>
    </row>
    <row r="496" spans="2:65" s="18" customFormat="1">
      <c r="B496" s="19"/>
      <c r="D496" s="137" t="s">
        <v>130</v>
      </c>
      <c r="F496" s="138" t="s">
        <v>901</v>
      </c>
      <c r="I496" s="139"/>
      <c r="L496" s="19"/>
      <c r="M496" s="140"/>
      <c r="T496" s="43"/>
      <c r="AT496" s="3" t="s">
        <v>130</v>
      </c>
      <c r="AU496" s="3" t="s">
        <v>128</v>
      </c>
    </row>
    <row r="497" spans="2:65" s="18" customFormat="1" ht="78">
      <c r="B497" s="19"/>
      <c r="D497" s="143" t="s">
        <v>186</v>
      </c>
      <c r="F497" s="144" t="s">
        <v>902</v>
      </c>
      <c r="I497" s="139"/>
      <c r="L497" s="19"/>
      <c r="M497" s="140"/>
      <c r="T497" s="43"/>
      <c r="AT497" s="3" t="s">
        <v>186</v>
      </c>
      <c r="AU497" s="3" t="s">
        <v>128</v>
      </c>
    </row>
    <row r="498" spans="2:65" s="110" customFormat="1" ht="22.9" customHeight="1">
      <c r="B498" s="111"/>
      <c r="D498" s="112" t="s">
        <v>71</v>
      </c>
      <c r="E498" s="121" t="s">
        <v>903</v>
      </c>
      <c r="F498" s="121" t="s">
        <v>904</v>
      </c>
      <c r="I498" s="114"/>
      <c r="J498" s="122">
        <f>BK498</f>
        <v>0</v>
      </c>
      <c r="L498" s="111"/>
      <c r="M498" s="116"/>
      <c r="P498" s="117">
        <f>SUM(P499:P540)</f>
        <v>0</v>
      </c>
      <c r="R498" s="117">
        <f>SUM(R499:R540)</f>
        <v>3.2256329999999993</v>
      </c>
      <c r="T498" s="118">
        <f>SUM(T499:T540)</f>
        <v>10.782450000000001</v>
      </c>
      <c r="AR498" s="112" t="s">
        <v>128</v>
      </c>
      <c r="AT498" s="119" t="s">
        <v>71</v>
      </c>
      <c r="AU498" s="119" t="s">
        <v>77</v>
      </c>
      <c r="AY498" s="112" t="s">
        <v>119</v>
      </c>
      <c r="BK498" s="120">
        <f>SUM(BK499:BK540)</f>
        <v>0</v>
      </c>
    </row>
    <row r="499" spans="2:65" s="18" customFormat="1" ht="16.5" customHeight="1">
      <c r="B499" s="123"/>
      <c r="C499" s="124" t="s">
        <v>905</v>
      </c>
      <c r="D499" s="124" t="s">
        <v>122</v>
      </c>
      <c r="E499" s="125" t="s">
        <v>906</v>
      </c>
      <c r="F499" s="126" t="s">
        <v>907</v>
      </c>
      <c r="G499" s="127" t="s">
        <v>182</v>
      </c>
      <c r="H499" s="128">
        <v>132.30000000000001</v>
      </c>
      <c r="I499" s="129"/>
      <c r="J499" s="130">
        <f>ROUND(I499*H499,2)</f>
        <v>0</v>
      </c>
      <c r="K499" s="126" t="s">
        <v>183</v>
      </c>
      <c r="L499" s="19"/>
      <c r="M499" s="131" t="s">
        <v>3</v>
      </c>
      <c r="N499" s="132" t="s">
        <v>44</v>
      </c>
      <c r="P499" s="133">
        <f>O499*H499</f>
        <v>0</v>
      </c>
      <c r="Q499" s="133">
        <v>2.9999999999999997E-4</v>
      </c>
      <c r="R499" s="133">
        <f>Q499*H499</f>
        <v>3.9690000000000003E-2</v>
      </c>
      <c r="S499" s="133">
        <v>0</v>
      </c>
      <c r="T499" s="134">
        <f>S499*H499</f>
        <v>0</v>
      </c>
      <c r="AR499" s="135" t="s">
        <v>262</v>
      </c>
      <c r="AT499" s="135" t="s">
        <v>122</v>
      </c>
      <c r="AU499" s="135" t="s">
        <v>128</v>
      </c>
      <c r="AY499" s="3" t="s">
        <v>119</v>
      </c>
      <c r="BE499" s="136">
        <f t="shared" si="32"/>
        <v>0</v>
      </c>
      <c r="BF499" s="136">
        <f t="shared" si="33"/>
        <v>0</v>
      </c>
      <c r="BG499" s="136">
        <f t="shared" si="34"/>
        <v>0</v>
      </c>
      <c r="BH499" s="136">
        <f t="shared" si="35"/>
        <v>0</v>
      </c>
      <c r="BI499" s="136">
        <f t="shared" si="36"/>
        <v>0</v>
      </c>
      <c r="BJ499" s="3" t="s">
        <v>128</v>
      </c>
      <c r="BK499" s="136">
        <f>ROUND(I499*H499,2)</f>
        <v>0</v>
      </c>
      <c r="BL499" s="3" t="s">
        <v>262</v>
      </c>
      <c r="BM499" s="135" t="s">
        <v>908</v>
      </c>
    </row>
    <row r="500" spans="2:65" s="18" customFormat="1">
      <c r="B500" s="19"/>
      <c r="D500" s="137" t="s">
        <v>130</v>
      </c>
      <c r="F500" s="138" t="s">
        <v>909</v>
      </c>
      <c r="I500" s="139"/>
      <c r="L500" s="19"/>
      <c r="M500" s="140"/>
      <c r="T500" s="43"/>
      <c r="AT500" s="3" t="s">
        <v>130</v>
      </c>
      <c r="AU500" s="3" t="s">
        <v>128</v>
      </c>
    </row>
    <row r="501" spans="2:65" s="18" customFormat="1" ht="16.5" customHeight="1">
      <c r="B501" s="123"/>
      <c r="C501" s="124" t="s">
        <v>910</v>
      </c>
      <c r="D501" s="124" t="s">
        <v>122</v>
      </c>
      <c r="E501" s="125" t="s">
        <v>911</v>
      </c>
      <c r="F501" s="126" t="s">
        <v>912</v>
      </c>
      <c r="G501" s="127" t="s">
        <v>182</v>
      </c>
      <c r="H501" s="128">
        <v>42.6</v>
      </c>
      <c r="I501" s="129"/>
      <c r="J501" s="130">
        <f>ROUND(I501*H501,2)</f>
        <v>0</v>
      </c>
      <c r="K501" s="126" t="s">
        <v>183</v>
      </c>
      <c r="L501" s="19"/>
      <c r="M501" s="131" t="s">
        <v>3</v>
      </c>
      <c r="N501" s="132" t="s">
        <v>44</v>
      </c>
      <c r="P501" s="133">
        <f>O501*H501</f>
        <v>0</v>
      </c>
      <c r="Q501" s="133">
        <v>0</v>
      </c>
      <c r="R501" s="133">
        <f>Q501*H501</f>
        <v>0</v>
      </c>
      <c r="S501" s="133">
        <v>0</v>
      </c>
      <c r="T501" s="134">
        <f>S501*H501</f>
        <v>0</v>
      </c>
      <c r="AR501" s="135" t="s">
        <v>262</v>
      </c>
      <c r="AT501" s="135" t="s">
        <v>122</v>
      </c>
      <c r="AU501" s="135" t="s">
        <v>128</v>
      </c>
      <c r="AY501" s="3" t="s">
        <v>119</v>
      </c>
      <c r="BE501" s="136">
        <f t="shared" si="32"/>
        <v>0</v>
      </c>
      <c r="BF501" s="136">
        <f t="shared" si="33"/>
        <v>0</v>
      </c>
      <c r="BG501" s="136">
        <f t="shared" si="34"/>
        <v>0</v>
      </c>
      <c r="BH501" s="136">
        <f t="shared" si="35"/>
        <v>0</v>
      </c>
      <c r="BI501" s="136">
        <f t="shared" si="36"/>
        <v>0</v>
      </c>
      <c r="BJ501" s="3" t="s">
        <v>128</v>
      </c>
      <c r="BK501" s="136">
        <f>ROUND(I501*H501,2)</f>
        <v>0</v>
      </c>
      <c r="BL501" s="3" t="s">
        <v>262</v>
      </c>
      <c r="BM501" s="135" t="s">
        <v>913</v>
      </c>
    </row>
    <row r="502" spans="2:65" s="18" customFormat="1">
      <c r="B502" s="19"/>
      <c r="D502" s="137" t="s">
        <v>130</v>
      </c>
      <c r="F502" s="138" t="s">
        <v>914</v>
      </c>
      <c r="I502" s="139"/>
      <c r="L502" s="19"/>
      <c r="M502" s="140"/>
      <c r="T502" s="43"/>
      <c r="AT502" s="3" t="s">
        <v>130</v>
      </c>
      <c r="AU502" s="3" t="s">
        <v>128</v>
      </c>
    </row>
    <row r="503" spans="2:65" s="145" customFormat="1">
      <c r="B503" s="146"/>
      <c r="D503" s="143" t="s">
        <v>188</v>
      </c>
      <c r="E503" s="147" t="s">
        <v>3</v>
      </c>
      <c r="F503" s="148" t="s">
        <v>915</v>
      </c>
      <c r="H503" s="149">
        <v>42.6</v>
      </c>
      <c r="I503" s="150"/>
      <c r="L503" s="146"/>
      <c r="M503" s="151"/>
      <c r="T503" s="152"/>
      <c r="AT503" s="147" t="s">
        <v>188</v>
      </c>
      <c r="AU503" s="147" t="s">
        <v>128</v>
      </c>
      <c r="AV503" s="145" t="s">
        <v>128</v>
      </c>
      <c r="AW503" s="145" t="s">
        <v>33</v>
      </c>
      <c r="AX503" s="145" t="s">
        <v>72</v>
      </c>
      <c r="AY503" s="147" t="s">
        <v>119</v>
      </c>
    </row>
    <row r="504" spans="2:65" s="153" customFormat="1">
      <c r="B504" s="154"/>
      <c r="D504" s="143" t="s">
        <v>188</v>
      </c>
      <c r="E504" s="155" t="s">
        <v>3</v>
      </c>
      <c r="F504" s="156" t="s">
        <v>190</v>
      </c>
      <c r="H504" s="157">
        <v>42.6</v>
      </c>
      <c r="I504" s="158"/>
      <c r="L504" s="154"/>
      <c r="M504" s="159"/>
      <c r="T504" s="160"/>
      <c r="AT504" s="155" t="s">
        <v>188</v>
      </c>
      <c r="AU504" s="155" t="s">
        <v>128</v>
      </c>
      <c r="AV504" s="153" t="s">
        <v>139</v>
      </c>
      <c r="AW504" s="153" t="s">
        <v>33</v>
      </c>
      <c r="AX504" s="153" t="s">
        <v>77</v>
      </c>
      <c r="AY504" s="155" t="s">
        <v>119</v>
      </c>
    </row>
    <row r="505" spans="2:65" s="18" customFormat="1" ht="21.75" customHeight="1">
      <c r="B505" s="123"/>
      <c r="C505" s="124" t="s">
        <v>916</v>
      </c>
      <c r="D505" s="124" t="s">
        <v>122</v>
      </c>
      <c r="E505" s="125" t="s">
        <v>917</v>
      </c>
      <c r="F505" s="126" t="s">
        <v>918</v>
      </c>
      <c r="G505" s="127" t="s">
        <v>182</v>
      </c>
      <c r="H505" s="128">
        <v>132.30000000000001</v>
      </c>
      <c r="I505" s="129"/>
      <c r="J505" s="130">
        <f>ROUND(I505*H505,2)</f>
        <v>0</v>
      </c>
      <c r="K505" s="126" t="s">
        <v>183</v>
      </c>
      <c r="L505" s="19"/>
      <c r="M505" s="131" t="s">
        <v>3</v>
      </c>
      <c r="N505" s="132" t="s">
        <v>44</v>
      </c>
      <c r="P505" s="133">
        <f>O505*H505</f>
        <v>0</v>
      </c>
      <c r="Q505" s="133">
        <v>4.4999999999999997E-3</v>
      </c>
      <c r="R505" s="133">
        <f>Q505*H505</f>
        <v>0.59535000000000005</v>
      </c>
      <c r="S505" s="133">
        <v>0</v>
      </c>
      <c r="T505" s="134">
        <f>S505*H505</f>
        <v>0</v>
      </c>
      <c r="AR505" s="135" t="s">
        <v>262</v>
      </c>
      <c r="AT505" s="135" t="s">
        <v>122</v>
      </c>
      <c r="AU505" s="135" t="s">
        <v>128</v>
      </c>
      <c r="AY505" s="3" t="s">
        <v>119</v>
      </c>
      <c r="BE505" s="136">
        <f t="shared" si="32"/>
        <v>0</v>
      </c>
      <c r="BF505" s="136">
        <f t="shared" si="33"/>
        <v>0</v>
      </c>
      <c r="BG505" s="136">
        <f t="shared" si="34"/>
        <v>0</v>
      </c>
      <c r="BH505" s="136">
        <f t="shared" si="35"/>
        <v>0</v>
      </c>
      <c r="BI505" s="136">
        <f t="shared" si="36"/>
        <v>0</v>
      </c>
      <c r="BJ505" s="3" t="s">
        <v>128</v>
      </c>
      <c r="BK505" s="136">
        <f>ROUND(I505*H505,2)</f>
        <v>0</v>
      </c>
      <c r="BL505" s="3" t="s">
        <v>262</v>
      </c>
      <c r="BM505" s="135" t="s">
        <v>919</v>
      </c>
    </row>
    <row r="506" spans="2:65" s="18" customFormat="1">
      <c r="B506" s="19"/>
      <c r="D506" s="137" t="s">
        <v>130</v>
      </c>
      <c r="F506" s="138" t="s">
        <v>920</v>
      </c>
      <c r="I506" s="139"/>
      <c r="L506" s="19"/>
      <c r="M506" s="140"/>
      <c r="T506" s="43"/>
      <c r="AT506" s="3" t="s">
        <v>130</v>
      </c>
      <c r="AU506" s="3" t="s">
        <v>128</v>
      </c>
    </row>
    <row r="507" spans="2:65" s="18" customFormat="1" ht="16.5" customHeight="1">
      <c r="B507" s="123"/>
      <c r="C507" s="124" t="s">
        <v>921</v>
      </c>
      <c r="D507" s="124" t="s">
        <v>122</v>
      </c>
      <c r="E507" s="125" t="s">
        <v>922</v>
      </c>
      <c r="F507" s="126" t="s">
        <v>923</v>
      </c>
      <c r="G507" s="127" t="s">
        <v>182</v>
      </c>
      <c r="H507" s="128">
        <v>132.30000000000001</v>
      </c>
      <c r="I507" s="129"/>
      <c r="J507" s="130">
        <f>ROUND(I507*H507,2)</f>
        <v>0</v>
      </c>
      <c r="K507" s="126" t="s">
        <v>183</v>
      </c>
      <c r="L507" s="19"/>
      <c r="M507" s="131" t="s">
        <v>3</v>
      </c>
      <c r="N507" s="132" t="s">
        <v>44</v>
      </c>
      <c r="P507" s="133">
        <f>O507*H507</f>
        <v>0</v>
      </c>
      <c r="Q507" s="133">
        <v>0</v>
      </c>
      <c r="R507" s="133">
        <f>Q507*H507</f>
        <v>0</v>
      </c>
      <c r="S507" s="133">
        <v>8.1500000000000003E-2</v>
      </c>
      <c r="T507" s="134">
        <f>S507*H507</f>
        <v>10.782450000000001</v>
      </c>
      <c r="AR507" s="135" t="s">
        <v>262</v>
      </c>
      <c r="AT507" s="135" t="s">
        <v>122</v>
      </c>
      <c r="AU507" s="135" t="s">
        <v>128</v>
      </c>
      <c r="AY507" s="3" t="s">
        <v>119</v>
      </c>
      <c r="BE507" s="136">
        <f t="shared" si="32"/>
        <v>0</v>
      </c>
      <c r="BF507" s="136">
        <f t="shared" si="33"/>
        <v>0</v>
      </c>
      <c r="BG507" s="136">
        <f t="shared" si="34"/>
        <v>0</v>
      </c>
      <c r="BH507" s="136">
        <f t="shared" si="35"/>
        <v>0</v>
      </c>
      <c r="BI507" s="136">
        <f t="shared" si="36"/>
        <v>0</v>
      </c>
      <c r="BJ507" s="3" t="s">
        <v>128</v>
      </c>
      <c r="BK507" s="136">
        <f>ROUND(I507*H507,2)</f>
        <v>0</v>
      </c>
      <c r="BL507" s="3" t="s">
        <v>262</v>
      </c>
      <c r="BM507" s="135" t="s">
        <v>924</v>
      </c>
    </row>
    <row r="508" spans="2:65" s="18" customFormat="1">
      <c r="B508" s="19"/>
      <c r="D508" s="137" t="s">
        <v>130</v>
      </c>
      <c r="F508" s="138" t="s">
        <v>925</v>
      </c>
      <c r="I508" s="139"/>
      <c r="L508" s="19"/>
      <c r="M508" s="140"/>
      <c r="T508" s="43"/>
      <c r="AT508" s="3" t="s">
        <v>130</v>
      </c>
      <c r="AU508" s="3" t="s">
        <v>128</v>
      </c>
    </row>
    <row r="509" spans="2:65" s="18" customFormat="1" ht="24.2" customHeight="1">
      <c r="B509" s="123"/>
      <c r="C509" s="124" t="s">
        <v>926</v>
      </c>
      <c r="D509" s="124" t="s">
        <v>122</v>
      </c>
      <c r="E509" s="125" t="s">
        <v>927</v>
      </c>
      <c r="F509" s="126" t="s">
        <v>928</v>
      </c>
      <c r="G509" s="127" t="s">
        <v>182</v>
      </c>
      <c r="H509" s="128">
        <v>132.30000000000001</v>
      </c>
      <c r="I509" s="129"/>
      <c r="J509" s="130">
        <f>ROUND(I509*H509,2)</f>
        <v>0</v>
      </c>
      <c r="K509" s="126" t="s">
        <v>183</v>
      </c>
      <c r="L509" s="19"/>
      <c r="M509" s="131" t="s">
        <v>3</v>
      </c>
      <c r="N509" s="132" t="s">
        <v>44</v>
      </c>
      <c r="P509" s="133">
        <f>O509*H509</f>
        <v>0</v>
      </c>
      <c r="Q509" s="133">
        <v>5.1999999999999998E-3</v>
      </c>
      <c r="R509" s="133">
        <f>Q509*H509</f>
        <v>0.68796000000000002</v>
      </c>
      <c r="S509" s="133">
        <v>0</v>
      </c>
      <c r="T509" s="134">
        <f>S509*H509</f>
        <v>0</v>
      </c>
      <c r="AR509" s="135" t="s">
        <v>262</v>
      </c>
      <c r="AT509" s="135" t="s">
        <v>122</v>
      </c>
      <c r="AU509" s="135" t="s">
        <v>128</v>
      </c>
      <c r="AY509" s="3" t="s">
        <v>119</v>
      </c>
      <c r="BE509" s="136">
        <f t="shared" si="32"/>
        <v>0</v>
      </c>
      <c r="BF509" s="136">
        <f t="shared" si="33"/>
        <v>0</v>
      </c>
      <c r="BG509" s="136">
        <f t="shared" si="34"/>
        <v>0</v>
      </c>
      <c r="BH509" s="136">
        <f t="shared" si="35"/>
        <v>0</v>
      </c>
      <c r="BI509" s="136">
        <f t="shared" si="36"/>
        <v>0</v>
      </c>
      <c r="BJ509" s="3" t="s">
        <v>128</v>
      </c>
      <c r="BK509" s="136">
        <f>ROUND(I509*H509,2)</f>
        <v>0</v>
      </c>
      <c r="BL509" s="3" t="s">
        <v>262</v>
      </c>
      <c r="BM509" s="135" t="s">
        <v>929</v>
      </c>
    </row>
    <row r="510" spans="2:65" s="18" customFormat="1">
      <c r="B510" s="19"/>
      <c r="D510" s="137" t="s">
        <v>130</v>
      </c>
      <c r="F510" s="138" t="s">
        <v>930</v>
      </c>
      <c r="I510" s="139"/>
      <c r="L510" s="19"/>
      <c r="M510" s="140"/>
      <c r="T510" s="43"/>
      <c r="AT510" s="3" t="s">
        <v>130</v>
      </c>
      <c r="AU510" s="3" t="s">
        <v>128</v>
      </c>
    </row>
    <row r="511" spans="2:65" s="171" customFormat="1">
      <c r="B511" s="172"/>
      <c r="D511" s="143" t="s">
        <v>188</v>
      </c>
      <c r="E511" s="173" t="s">
        <v>3</v>
      </c>
      <c r="F511" s="174" t="s">
        <v>931</v>
      </c>
      <c r="H511" s="173" t="s">
        <v>3</v>
      </c>
      <c r="I511" s="175"/>
      <c r="L511" s="172"/>
      <c r="M511" s="176"/>
      <c r="T511" s="177"/>
      <c r="AT511" s="173" t="s">
        <v>188</v>
      </c>
      <c r="AU511" s="173" t="s">
        <v>128</v>
      </c>
      <c r="AV511" s="171" t="s">
        <v>77</v>
      </c>
      <c r="AW511" s="171" t="s">
        <v>33</v>
      </c>
      <c r="AX511" s="171" t="s">
        <v>72</v>
      </c>
      <c r="AY511" s="173" t="s">
        <v>119</v>
      </c>
    </row>
    <row r="512" spans="2:65" s="145" customFormat="1">
      <c r="B512" s="146"/>
      <c r="D512" s="143" t="s">
        <v>188</v>
      </c>
      <c r="E512" s="147" t="s">
        <v>3</v>
      </c>
      <c r="F512" s="148" t="s">
        <v>932</v>
      </c>
      <c r="H512" s="149">
        <v>103.2</v>
      </c>
      <c r="I512" s="150"/>
      <c r="L512" s="146"/>
      <c r="M512" s="151"/>
      <c r="T512" s="152"/>
      <c r="AT512" s="147" t="s">
        <v>188</v>
      </c>
      <c r="AU512" s="147" t="s">
        <v>128</v>
      </c>
      <c r="AV512" s="145" t="s">
        <v>128</v>
      </c>
      <c r="AW512" s="145" t="s">
        <v>33</v>
      </c>
      <c r="AX512" s="145" t="s">
        <v>72</v>
      </c>
      <c r="AY512" s="147" t="s">
        <v>119</v>
      </c>
    </row>
    <row r="513" spans="2:65" s="171" customFormat="1">
      <c r="B513" s="172"/>
      <c r="D513" s="143" t="s">
        <v>188</v>
      </c>
      <c r="E513" s="173" t="s">
        <v>3</v>
      </c>
      <c r="F513" s="174" t="s">
        <v>933</v>
      </c>
      <c r="H513" s="173" t="s">
        <v>3</v>
      </c>
      <c r="I513" s="175"/>
      <c r="L513" s="172"/>
      <c r="M513" s="176"/>
      <c r="T513" s="177"/>
      <c r="AT513" s="173" t="s">
        <v>188</v>
      </c>
      <c r="AU513" s="173" t="s">
        <v>128</v>
      </c>
      <c r="AV513" s="171" t="s">
        <v>77</v>
      </c>
      <c r="AW513" s="171" t="s">
        <v>33</v>
      </c>
      <c r="AX513" s="171" t="s">
        <v>72</v>
      </c>
      <c r="AY513" s="173" t="s">
        <v>119</v>
      </c>
    </row>
    <row r="514" spans="2:65" s="145" customFormat="1">
      <c r="B514" s="146"/>
      <c r="D514" s="143" t="s">
        <v>188</v>
      </c>
      <c r="E514" s="147" t="s">
        <v>3</v>
      </c>
      <c r="F514" s="148" t="s">
        <v>934</v>
      </c>
      <c r="H514" s="149">
        <v>20.7</v>
      </c>
      <c r="I514" s="150"/>
      <c r="L514" s="146"/>
      <c r="M514" s="151"/>
      <c r="T514" s="152"/>
      <c r="AT514" s="147" t="s">
        <v>188</v>
      </c>
      <c r="AU514" s="147" t="s">
        <v>128</v>
      </c>
      <c r="AV514" s="145" t="s">
        <v>128</v>
      </c>
      <c r="AW514" s="145" t="s">
        <v>33</v>
      </c>
      <c r="AX514" s="145" t="s">
        <v>72</v>
      </c>
      <c r="AY514" s="147" t="s">
        <v>119</v>
      </c>
    </row>
    <row r="515" spans="2:65" s="171" customFormat="1">
      <c r="B515" s="172"/>
      <c r="D515" s="143" t="s">
        <v>188</v>
      </c>
      <c r="E515" s="173" t="s">
        <v>3</v>
      </c>
      <c r="F515" s="174" t="s">
        <v>935</v>
      </c>
      <c r="H515" s="173" t="s">
        <v>3</v>
      </c>
      <c r="I515" s="175"/>
      <c r="L515" s="172"/>
      <c r="M515" s="176"/>
      <c r="T515" s="177"/>
      <c r="AT515" s="173" t="s">
        <v>188</v>
      </c>
      <c r="AU515" s="173" t="s">
        <v>128</v>
      </c>
      <c r="AV515" s="171" t="s">
        <v>77</v>
      </c>
      <c r="AW515" s="171" t="s">
        <v>33</v>
      </c>
      <c r="AX515" s="171" t="s">
        <v>72</v>
      </c>
      <c r="AY515" s="173" t="s">
        <v>119</v>
      </c>
    </row>
    <row r="516" spans="2:65" s="145" customFormat="1">
      <c r="B516" s="146"/>
      <c r="D516" s="143" t="s">
        <v>188</v>
      </c>
      <c r="E516" s="147" t="s">
        <v>3</v>
      </c>
      <c r="F516" s="148" t="s">
        <v>936</v>
      </c>
      <c r="H516" s="149">
        <v>8.4</v>
      </c>
      <c r="I516" s="150"/>
      <c r="L516" s="146"/>
      <c r="M516" s="151"/>
      <c r="T516" s="152"/>
      <c r="AT516" s="147" t="s">
        <v>188</v>
      </c>
      <c r="AU516" s="147" t="s">
        <v>128</v>
      </c>
      <c r="AV516" s="145" t="s">
        <v>128</v>
      </c>
      <c r="AW516" s="145" t="s">
        <v>33</v>
      </c>
      <c r="AX516" s="145" t="s">
        <v>72</v>
      </c>
      <c r="AY516" s="147" t="s">
        <v>119</v>
      </c>
    </row>
    <row r="517" spans="2:65" s="153" customFormat="1">
      <c r="B517" s="154"/>
      <c r="D517" s="143" t="s">
        <v>188</v>
      </c>
      <c r="E517" s="155" t="s">
        <v>3</v>
      </c>
      <c r="F517" s="156" t="s">
        <v>190</v>
      </c>
      <c r="H517" s="157">
        <v>132.30000000000001</v>
      </c>
      <c r="I517" s="158"/>
      <c r="L517" s="154"/>
      <c r="M517" s="159"/>
      <c r="T517" s="160"/>
      <c r="AT517" s="155" t="s">
        <v>188</v>
      </c>
      <c r="AU517" s="155" t="s">
        <v>128</v>
      </c>
      <c r="AV517" s="153" t="s">
        <v>139</v>
      </c>
      <c r="AW517" s="153" t="s">
        <v>33</v>
      </c>
      <c r="AX517" s="153" t="s">
        <v>77</v>
      </c>
      <c r="AY517" s="155" t="s">
        <v>119</v>
      </c>
    </row>
    <row r="518" spans="2:65" s="18" customFormat="1" ht="16.5" customHeight="1">
      <c r="B518" s="123"/>
      <c r="C518" s="161" t="s">
        <v>937</v>
      </c>
      <c r="D518" s="161" t="s">
        <v>200</v>
      </c>
      <c r="E518" s="162" t="s">
        <v>938</v>
      </c>
      <c r="F518" s="163" t="s">
        <v>939</v>
      </c>
      <c r="G518" s="164" t="s">
        <v>182</v>
      </c>
      <c r="H518" s="165">
        <v>145.53</v>
      </c>
      <c r="I518" s="166"/>
      <c r="J518" s="167">
        <f>ROUND(I518*H518,2)</f>
        <v>0</v>
      </c>
      <c r="K518" s="163" t="s">
        <v>183</v>
      </c>
      <c r="L518" s="168"/>
      <c r="M518" s="169" t="s">
        <v>3</v>
      </c>
      <c r="N518" s="170" t="s">
        <v>44</v>
      </c>
      <c r="P518" s="133">
        <f>O518*H518</f>
        <v>0</v>
      </c>
      <c r="Q518" s="133">
        <v>1.26E-2</v>
      </c>
      <c r="R518" s="133">
        <f>Q518*H518</f>
        <v>1.8336779999999999</v>
      </c>
      <c r="S518" s="133">
        <v>0</v>
      </c>
      <c r="T518" s="134">
        <f>S518*H518</f>
        <v>0</v>
      </c>
      <c r="AR518" s="135" t="s">
        <v>363</v>
      </c>
      <c r="AT518" s="135" t="s">
        <v>200</v>
      </c>
      <c r="AU518" s="135" t="s">
        <v>128</v>
      </c>
      <c r="AY518" s="3" t="s">
        <v>119</v>
      </c>
      <c r="BE518" s="136">
        <f t="shared" ref="BE518:BE569" si="42">IF(N518="základní",J518,0)</f>
        <v>0</v>
      </c>
      <c r="BF518" s="136">
        <f t="shared" ref="BF518:BF569" si="43">IF(N518="snížená",J518,0)</f>
        <v>0</v>
      </c>
      <c r="BG518" s="136">
        <f t="shared" ref="BG518:BG569" si="44">IF(N518="zákl. přenesená",J518,0)</f>
        <v>0</v>
      </c>
      <c r="BH518" s="136">
        <f t="shared" ref="BH518:BH569" si="45">IF(N518="sníž. přenesená",J518,0)</f>
        <v>0</v>
      </c>
      <c r="BI518" s="136">
        <f t="shared" ref="BI518:BI569" si="46">IF(N518="nulová",J518,0)</f>
        <v>0</v>
      </c>
      <c r="BJ518" s="3" t="s">
        <v>128</v>
      </c>
      <c r="BK518" s="136">
        <f>ROUND(I518*H518,2)</f>
        <v>0</v>
      </c>
      <c r="BL518" s="3" t="s">
        <v>262</v>
      </c>
      <c r="BM518" s="135" t="s">
        <v>940</v>
      </c>
    </row>
    <row r="519" spans="2:65" s="145" customFormat="1">
      <c r="B519" s="146"/>
      <c r="D519" s="143" t="s">
        <v>188</v>
      </c>
      <c r="F519" s="148" t="s">
        <v>941</v>
      </c>
      <c r="H519" s="149">
        <v>145.53</v>
      </c>
      <c r="I519" s="150"/>
      <c r="L519" s="146"/>
      <c r="M519" s="151"/>
      <c r="T519" s="152"/>
      <c r="AT519" s="147" t="s">
        <v>188</v>
      </c>
      <c r="AU519" s="147" t="s">
        <v>128</v>
      </c>
      <c r="AV519" s="145" t="s">
        <v>128</v>
      </c>
      <c r="AW519" s="145" t="s">
        <v>4</v>
      </c>
      <c r="AX519" s="145" t="s">
        <v>77</v>
      </c>
      <c r="AY519" s="147" t="s">
        <v>119</v>
      </c>
    </row>
    <row r="520" spans="2:65" s="18" customFormat="1" ht="21.75" customHeight="1">
      <c r="B520" s="123"/>
      <c r="C520" s="124" t="s">
        <v>942</v>
      </c>
      <c r="D520" s="124" t="s">
        <v>122</v>
      </c>
      <c r="E520" s="125" t="s">
        <v>943</v>
      </c>
      <c r="F520" s="126" t="s">
        <v>944</v>
      </c>
      <c r="G520" s="127" t="s">
        <v>182</v>
      </c>
      <c r="H520" s="128">
        <v>132.30000000000001</v>
      </c>
      <c r="I520" s="129"/>
      <c r="J520" s="130">
        <f>ROUND(I520*H520,2)</f>
        <v>0</v>
      </c>
      <c r="K520" s="126" t="s">
        <v>183</v>
      </c>
      <c r="L520" s="19"/>
      <c r="M520" s="131" t="s">
        <v>3</v>
      </c>
      <c r="N520" s="132" t="s">
        <v>44</v>
      </c>
      <c r="P520" s="133">
        <f>O520*H520</f>
        <v>0</v>
      </c>
      <c r="Q520" s="133">
        <v>0</v>
      </c>
      <c r="R520" s="133">
        <f>Q520*H520</f>
        <v>0</v>
      </c>
      <c r="S520" s="133">
        <v>0</v>
      </c>
      <c r="T520" s="134">
        <f>S520*H520</f>
        <v>0</v>
      </c>
      <c r="AR520" s="135" t="s">
        <v>262</v>
      </c>
      <c r="AT520" s="135" t="s">
        <v>122</v>
      </c>
      <c r="AU520" s="135" t="s">
        <v>128</v>
      </c>
      <c r="AY520" s="3" t="s">
        <v>119</v>
      </c>
      <c r="BE520" s="136">
        <f t="shared" si="42"/>
        <v>0</v>
      </c>
      <c r="BF520" s="136">
        <f t="shared" si="43"/>
        <v>0</v>
      </c>
      <c r="BG520" s="136">
        <f t="shared" si="44"/>
        <v>0</v>
      </c>
      <c r="BH520" s="136">
        <f t="shared" si="45"/>
        <v>0</v>
      </c>
      <c r="BI520" s="136">
        <f t="shared" si="46"/>
        <v>0</v>
      </c>
      <c r="BJ520" s="3" t="s">
        <v>128</v>
      </c>
      <c r="BK520" s="136">
        <f>ROUND(I520*H520,2)</f>
        <v>0</v>
      </c>
      <c r="BL520" s="3" t="s">
        <v>262</v>
      </c>
      <c r="BM520" s="135" t="s">
        <v>945</v>
      </c>
    </row>
    <row r="521" spans="2:65" s="18" customFormat="1">
      <c r="B521" s="19"/>
      <c r="D521" s="137" t="s">
        <v>130</v>
      </c>
      <c r="F521" s="138" t="s">
        <v>946</v>
      </c>
      <c r="I521" s="139"/>
      <c r="L521" s="19"/>
      <c r="M521" s="140"/>
      <c r="T521" s="43"/>
      <c r="AT521" s="3" t="s">
        <v>130</v>
      </c>
      <c r="AU521" s="3" t="s">
        <v>128</v>
      </c>
    </row>
    <row r="522" spans="2:65" s="18" customFormat="1" ht="16.5" customHeight="1">
      <c r="B522" s="123"/>
      <c r="C522" s="124" t="s">
        <v>947</v>
      </c>
      <c r="D522" s="124" t="s">
        <v>122</v>
      </c>
      <c r="E522" s="125" t="s">
        <v>948</v>
      </c>
      <c r="F522" s="126" t="s">
        <v>949</v>
      </c>
      <c r="G522" s="127" t="s">
        <v>182</v>
      </c>
      <c r="H522" s="128">
        <v>132.30000000000001</v>
      </c>
      <c r="I522" s="129"/>
      <c r="J522" s="130">
        <f>ROUND(I522*H522,2)</f>
        <v>0</v>
      </c>
      <c r="K522" s="126" t="s">
        <v>183</v>
      </c>
      <c r="L522" s="19"/>
      <c r="M522" s="131" t="s">
        <v>3</v>
      </c>
      <c r="N522" s="132" t="s">
        <v>44</v>
      </c>
      <c r="P522" s="133">
        <f>O522*H522</f>
        <v>0</v>
      </c>
      <c r="Q522" s="133">
        <v>0</v>
      </c>
      <c r="R522" s="133">
        <f>Q522*H522</f>
        <v>0</v>
      </c>
      <c r="S522" s="133">
        <v>0</v>
      </c>
      <c r="T522" s="134">
        <f>S522*H522</f>
        <v>0</v>
      </c>
      <c r="AR522" s="135" t="s">
        <v>262</v>
      </c>
      <c r="AT522" s="135" t="s">
        <v>122</v>
      </c>
      <c r="AU522" s="135" t="s">
        <v>128</v>
      </c>
      <c r="AY522" s="3" t="s">
        <v>119</v>
      </c>
      <c r="BE522" s="136">
        <f t="shared" si="42"/>
        <v>0</v>
      </c>
      <c r="BF522" s="136">
        <f t="shared" si="43"/>
        <v>0</v>
      </c>
      <c r="BG522" s="136">
        <f t="shared" si="44"/>
        <v>0</v>
      </c>
      <c r="BH522" s="136">
        <f t="shared" si="45"/>
        <v>0</v>
      </c>
      <c r="BI522" s="136">
        <f t="shared" si="46"/>
        <v>0</v>
      </c>
      <c r="BJ522" s="3" t="s">
        <v>128</v>
      </c>
      <c r="BK522" s="136">
        <f>ROUND(I522*H522,2)</f>
        <v>0</v>
      </c>
      <c r="BL522" s="3" t="s">
        <v>262</v>
      </c>
      <c r="BM522" s="135" t="s">
        <v>950</v>
      </c>
    </row>
    <row r="523" spans="2:65" s="18" customFormat="1">
      <c r="B523" s="19"/>
      <c r="D523" s="137" t="s">
        <v>130</v>
      </c>
      <c r="F523" s="138" t="s">
        <v>951</v>
      </c>
      <c r="I523" s="139"/>
      <c r="L523" s="19"/>
      <c r="M523" s="140"/>
      <c r="T523" s="43"/>
      <c r="AT523" s="3" t="s">
        <v>130</v>
      </c>
      <c r="AU523" s="3" t="s">
        <v>128</v>
      </c>
    </row>
    <row r="524" spans="2:65" s="18" customFormat="1" ht="16.5" customHeight="1">
      <c r="B524" s="123"/>
      <c r="C524" s="124" t="s">
        <v>952</v>
      </c>
      <c r="D524" s="124" t="s">
        <v>122</v>
      </c>
      <c r="E524" s="125" t="s">
        <v>953</v>
      </c>
      <c r="F524" s="126" t="s">
        <v>954</v>
      </c>
      <c r="G524" s="127" t="s">
        <v>210</v>
      </c>
      <c r="H524" s="128">
        <v>6</v>
      </c>
      <c r="I524" s="129"/>
      <c r="J524" s="130">
        <f>ROUND(I524*H524,2)</f>
        <v>0</v>
      </c>
      <c r="K524" s="126" t="s">
        <v>183</v>
      </c>
      <c r="L524" s="19"/>
      <c r="M524" s="131" t="s">
        <v>3</v>
      </c>
      <c r="N524" s="132" t="s">
        <v>44</v>
      </c>
      <c r="P524" s="133">
        <f>O524*H524</f>
        <v>0</v>
      </c>
      <c r="Q524" s="133">
        <v>2.0000000000000001E-4</v>
      </c>
      <c r="R524" s="133">
        <f>Q524*H524</f>
        <v>1.2000000000000001E-3</v>
      </c>
      <c r="S524" s="133">
        <v>0</v>
      </c>
      <c r="T524" s="134">
        <f>S524*H524</f>
        <v>0</v>
      </c>
      <c r="AR524" s="135" t="s">
        <v>262</v>
      </c>
      <c r="AT524" s="135" t="s">
        <v>122</v>
      </c>
      <c r="AU524" s="135" t="s">
        <v>128</v>
      </c>
      <c r="AY524" s="3" t="s">
        <v>119</v>
      </c>
      <c r="BE524" s="136">
        <f t="shared" si="42"/>
        <v>0</v>
      </c>
      <c r="BF524" s="136">
        <f t="shared" si="43"/>
        <v>0</v>
      </c>
      <c r="BG524" s="136">
        <f t="shared" si="44"/>
        <v>0</v>
      </c>
      <c r="BH524" s="136">
        <f t="shared" si="45"/>
        <v>0</v>
      </c>
      <c r="BI524" s="136">
        <f t="shared" si="46"/>
        <v>0</v>
      </c>
      <c r="BJ524" s="3" t="s">
        <v>128</v>
      </c>
      <c r="BK524" s="136">
        <f>ROUND(I524*H524,2)</f>
        <v>0</v>
      </c>
      <c r="BL524" s="3" t="s">
        <v>262</v>
      </c>
      <c r="BM524" s="135" t="s">
        <v>955</v>
      </c>
    </row>
    <row r="525" spans="2:65" s="18" customFormat="1">
      <c r="B525" s="19"/>
      <c r="D525" s="137" t="s">
        <v>130</v>
      </c>
      <c r="F525" s="138" t="s">
        <v>956</v>
      </c>
      <c r="I525" s="139"/>
      <c r="L525" s="19"/>
      <c r="M525" s="140"/>
      <c r="T525" s="43"/>
      <c r="AT525" s="3" t="s">
        <v>130</v>
      </c>
      <c r="AU525" s="3" t="s">
        <v>128</v>
      </c>
    </row>
    <row r="526" spans="2:65" s="18" customFormat="1" ht="16.5" customHeight="1">
      <c r="B526" s="123"/>
      <c r="C526" s="161" t="s">
        <v>957</v>
      </c>
      <c r="D526" s="161" t="s">
        <v>200</v>
      </c>
      <c r="E526" s="162" t="s">
        <v>958</v>
      </c>
      <c r="F526" s="163" t="s">
        <v>959</v>
      </c>
      <c r="G526" s="164" t="s">
        <v>210</v>
      </c>
      <c r="H526" s="165">
        <v>6</v>
      </c>
      <c r="I526" s="166"/>
      <c r="J526" s="167">
        <f t="shared" ref="J526:J539" si="47">ROUND(I526*H526,2)</f>
        <v>0</v>
      </c>
      <c r="K526" s="163" t="s">
        <v>183</v>
      </c>
      <c r="L526" s="168"/>
      <c r="M526" s="169" t="s">
        <v>3</v>
      </c>
      <c r="N526" s="170" t="s">
        <v>44</v>
      </c>
      <c r="P526" s="133">
        <f t="shared" ref="P526:P539" si="48">O526*H526</f>
        <v>0</v>
      </c>
      <c r="Q526" s="133">
        <v>1.06E-3</v>
      </c>
      <c r="R526" s="133">
        <f t="shared" ref="R526:R539" si="49">Q526*H526</f>
        <v>6.3599999999999993E-3</v>
      </c>
      <c r="S526" s="133">
        <v>0</v>
      </c>
      <c r="T526" s="134">
        <f t="shared" ref="T526:T539" si="50">S526*H526</f>
        <v>0</v>
      </c>
      <c r="AR526" s="135" t="s">
        <v>363</v>
      </c>
      <c r="AT526" s="135" t="s">
        <v>200</v>
      </c>
      <c r="AU526" s="135" t="s">
        <v>128</v>
      </c>
      <c r="AY526" s="3" t="s">
        <v>119</v>
      </c>
      <c r="BE526" s="136">
        <f t="shared" si="42"/>
        <v>0</v>
      </c>
      <c r="BF526" s="136">
        <f t="shared" si="43"/>
        <v>0</v>
      </c>
      <c r="BG526" s="136">
        <f t="shared" si="44"/>
        <v>0</v>
      </c>
      <c r="BH526" s="136">
        <f t="shared" si="45"/>
        <v>0</v>
      </c>
      <c r="BI526" s="136">
        <f t="shared" si="46"/>
        <v>0</v>
      </c>
      <c r="BJ526" s="3" t="s">
        <v>128</v>
      </c>
      <c r="BK526" s="136">
        <f t="shared" ref="BK526:BK539" si="51">ROUND(I526*H526,2)</f>
        <v>0</v>
      </c>
      <c r="BL526" s="3" t="s">
        <v>262</v>
      </c>
      <c r="BM526" s="135" t="s">
        <v>960</v>
      </c>
    </row>
    <row r="527" spans="2:65" s="18" customFormat="1" ht="16.5" customHeight="1">
      <c r="B527" s="123"/>
      <c r="C527" s="124" t="s">
        <v>961</v>
      </c>
      <c r="D527" s="124" t="s">
        <v>122</v>
      </c>
      <c r="E527" s="125" t="s">
        <v>962</v>
      </c>
      <c r="F527" s="126" t="s">
        <v>963</v>
      </c>
      <c r="G527" s="127" t="s">
        <v>328</v>
      </c>
      <c r="H527" s="128">
        <v>24</v>
      </c>
      <c r="I527" s="129"/>
      <c r="J527" s="130">
        <f t="shared" si="47"/>
        <v>0</v>
      </c>
      <c r="K527" s="126" t="s">
        <v>183</v>
      </c>
      <c r="L527" s="19"/>
      <c r="M527" s="131" t="s">
        <v>3</v>
      </c>
      <c r="N527" s="132" t="s">
        <v>44</v>
      </c>
      <c r="P527" s="133">
        <f t="shared" si="48"/>
        <v>0</v>
      </c>
      <c r="Q527" s="133">
        <v>5.5000000000000003E-4</v>
      </c>
      <c r="R527" s="133">
        <f t="shared" si="49"/>
        <v>1.32E-2</v>
      </c>
      <c r="S527" s="133">
        <v>0</v>
      </c>
      <c r="T527" s="134">
        <f t="shared" si="50"/>
        <v>0</v>
      </c>
      <c r="AR527" s="135" t="s">
        <v>262</v>
      </c>
      <c r="AT527" s="135" t="s">
        <v>122</v>
      </c>
      <c r="AU527" s="135" t="s">
        <v>128</v>
      </c>
      <c r="AY527" s="3" t="s">
        <v>119</v>
      </c>
      <c r="BE527" s="136">
        <f t="shared" si="42"/>
        <v>0</v>
      </c>
      <c r="BF527" s="136">
        <f t="shared" si="43"/>
        <v>0</v>
      </c>
      <c r="BG527" s="136">
        <f t="shared" si="44"/>
        <v>0</v>
      </c>
      <c r="BH527" s="136">
        <f t="shared" si="45"/>
        <v>0</v>
      </c>
      <c r="BI527" s="136">
        <f t="shared" si="46"/>
        <v>0</v>
      </c>
      <c r="BJ527" s="3" t="s">
        <v>128</v>
      </c>
      <c r="BK527" s="136">
        <f t="shared" si="51"/>
        <v>0</v>
      </c>
      <c r="BL527" s="3" t="s">
        <v>262</v>
      </c>
      <c r="BM527" s="135" t="s">
        <v>964</v>
      </c>
    </row>
    <row r="528" spans="2:65" s="18" customFormat="1">
      <c r="B528" s="19"/>
      <c r="D528" s="137" t="s">
        <v>130</v>
      </c>
      <c r="F528" s="138" t="s">
        <v>965</v>
      </c>
      <c r="I528" s="139"/>
      <c r="L528" s="19"/>
      <c r="M528" s="140"/>
      <c r="T528" s="43"/>
      <c r="AT528" s="3" t="s">
        <v>130</v>
      </c>
      <c r="AU528" s="3" t="s">
        <v>128</v>
      </c>
    </row>
    <row r="529" spans="2:65" s="145" customFormat="1">
      <c r="B529" s="146"/>
      <c r="D529" s="143" t="s">
        <v>188</v>
      </c>
      <c r="E529" s="147" t="s">
        <v>3</v>
      </c>
      <c r="F529" s="148" t="s">
        <v>966</v>
      </c>
      <c r="H529" s="149">
        <v>24</v>
      </c>
      <c r="I529" s="150"/>
      <c r="L529" s="146"/>
      <c r="M529" s="151"/>
      <c r="T529" s="152"/>
      <c r="AT529" s="147" t="s">
        <v>188</v>
      </c>
      <c r="AU529" s="147" t="s">
        <v>128</v>
      </c>
      <c r="AV529" s="145" t="s">
        <v>128</v>
      </c>
      <c r="AW529" s="145" t="s">
        <v>33</v>
      </c>
      <c r="AX529" s="145" t="s">
        <v>72</v>
      </c>
      <c r="AY529" s="147" t="s">
        <v>119</v>
      </c>
    </row>
    <row r="530" spans="2:65" s="153" customFormat="1">
      <c r="B530" s="154"/>
      <c r="D530" s="143" t="s">
        <v>188</v>
      </c>
      <c r="E530" s="155" t="s">
        <v>3</v>
      </c>
      <c r="F530" s="156" t="s">
        <v>190</v>
      </c>
      <c r="H530" s="157">
        <v>24</v>
      </c>
      <c r="I530" s="158"/>
      <c r="L530" s="154"/>
      <c r="M530" s="159"/>
      <c r="T530" s="160"/>
      <c r="AT530" s="155" t="s">
        <v>188</v>
      </c>
      <c r="AU530" s="155" t="s">
        <v>128</v>
      </c>
      <c r="AV530" s="153" t="s">
        <v>139</v>
      </c>
      <c r="AW530" s="153" t="s">
        <v>33</v>
      </c>
      <c r="AX530" s="153" t="s">
        <v>77</v>
      </c>
      <c r="AY530" s="155" t="s">
        <v>119</v>
      </c>
    </row>
    <row r="531" spans="2:65" s="18" customFormat="1" ht="16.5" customHeight="1">
      <c r="B531" s="123"/>
      <c r="C531" s="124" t="s">
        <v>967</v>
      </c>
      <c r="D531" s="124" t="s">
        <v>122</v>
      </c>
      <c r="E531" s="125" t="s">
        <v>968</v>
      </c>
      <c r="F531" s="126" t="s">
        <v>969</v>
      </c>
      <c r="G531" s="127" t="s">
        <v>328</v>
      </c>
      <c r="H531" s="128">
        <v>18.899999999999999</v>
      </c>
      <c r="I531" s="129"/>
      <c r="J531" s="130">
        <f t="shared" si="47"/>
        <v>0</v>
      </c>
      <c r="K531" s="126" t="s">
        <v>183</v>
      </c>
      <c r="L531" s="19"/>
      <c r="M531" s="131" t="s">
        <v>3</v>
      </c>
      <c r="N531" s="132" t="s">
        <v>44</v>
      </c>
      <c r="P531" s="133">
        <f t="shared" si="48"/>
        <v>0</v>
      </c>
      <c r="Q531" s="133">
        <v>5.5000000000000003E-4</v>
      </c>
      <c r="R531" s="133">
        <f t="shared" si="49"/>
        <v>1.0395E-2</v>
      </c>
      <c r="S531" s="133">
        <v>0</v>
      </c>
      <c r="T531" s="134">
        <f t="shared" si="50"/>
        <v>0</v>
      </c>
      <c r="AR531" s="135" t="s">
        <v>262</v>
      </c>
      <c r="AT531" s="135" t="s">
        <v>122</v>
      </c>
      <c r="AU531" s="135" t="s">
        <v>128</v>
      </c>
      <c r="AY531" s="3" t="s">
        <v>119</v>
      </c>
      <c r="BE531" s="136">
        <f t="shared" si="42"/>
        <v>0</v>
      </c>
      <c r="BF531" s="136">
        <f t="shared" si="43"/>
        <v>0</v>
      </c>
      <c r="BG531" s="136">
        <f t="shared" si="44"/>
        <v>0</v>
      </c>
      <c r="BH531" s="136">
        <f t="shared" si="45"/>
        <v>0</v>
      </c>
      <c r="BI531" s="136">
        <f t="shared" si="46"/>
        <v>0</v>
      </c>
      <c r="BJ531" s="3" t="s">
        <v>128</v>
      </c>
      <c r="BK531" s="136">
        <f t="shared" si="51"/>
        <v>0</v>
      </c>
      <c r="BL531" s="3" t="s">
        <v>262</v>
      </c>
      <c r="BM531" s="135" t="s">
        <v>970</v>
      </c>
    </row>
    <row r="532" spans="2:65" s="18" customFormat="1">
      <c r="B532" s="19"/>
      <c r="D532" s="137" t="s">
        <v>130</v>
      </c>
      <c r="F532" s="138" t="s">
        <v>971</v>
      </c>
      <c r="I532" s="139"/>
      <c r="L532" s="19"/>
      <c r="M532" s="140"/>
      <c r="T532" s="43"/>
      <c r="AT532" s="3" t="s">
        <v>130</v>
      </c>
      <c r="AU532" s="3" t="s">
        <v>128</v>
      </c>
    </row>
    <row r="533" spans="2:65" s="145" customFormat="1">
      <c r="B533" s="146"/>
      <c r="D533" s="143" t="s">
        <v>188</v>
      </c>
      <c r="E533" s="147" t="s">
        <v>3</v>
      </c>
      <c r="F533" s="148" t="s">
        <v>972</v>
      </c>
      <c r="H533" s="149">
        <v>18.899999999999999</v>
      </c>
      <c r="I533" s="150"/>
      <c r="L533" s="146"/>
      <c r="M533" s="151"/>
      <c r="T533" s="152"/>
      <c r="AT533" s="147" t="s">
        <v>188</v>
      </c>
      <c r="AU533" s="147" t="s">
        <v>128</v>
      </c>
      <c r="AV533" s="145" t="s">
        <v>128</v>
      </c>
      <c r="AW533" s="145" t="s">
        <v>33</v>
      </c>
      <c r="AX533" s="145" t="s">
        <v>72</v>
      </c>
      <c r="AY533" s="147" t="s">
        <v>119</v>
      </c>
    </row>
    <row r="534" spans="2:65" s="153" customFormat="1">
      <c r="B534" s="154"/>
      <c r="D534" s="143" t="s">
        <v>188</v>
      </c>
      <c r="E534" s="155" t="s">
        <v>3</v>
      </c>
      <c r="F534" s="156" t="s">
        <v>190</v>
      </c>
      <c r="H534" s="157">
        <v>18.899999999999999</v>
      </c>
      <c r="I534" s="158"/>
      <c r="L534" s="154"/>
      <c r="M534" s="159"/>
      <c r="T534" s="160"/>
      <c r="AT534" s="155" t="s">
        <v>188</v>
      </c>
      <c r="AU534" s="155" t="s">
        <v>128</v>
      </c>
      <c r="AV534" s="153" t="s">
        <v>139</v>
      </c>
      <c r="AW534" s="153" t="s">
        <v>33</v>
      </c>
      <c r="AX534" s="153" t="s">
        <v>77</v>
      </c>
      <c r="AY534" s="155" t="s">
        <v>119</v>
      </c>
    </row>
    <row r="535" spans="2:65" s="18" customFormat="1" ht="16.5" customHeight="1">
      <c r="B535" s="123"/>
      <c r="C535" s="124" t="s">
        <v>973</v>
      </c>
      <c r="D535" s="124" t="s">
        <v>122</v>
      </c>
      <c r="E535" s="125" t="s">
        <v>974</v>
      </c>
      <c r="F535" s="126" t="s">
        <v>975</v>
      </c>
      <c r="G535" s="127" t="s">
        <v>328</v>
      </c>
      <c r="H535" s="128">
        <v>75.599999999999994</v>
      </c>
      <c r="I535" s="129"/>
      <c r="J535" s="130">
        <f t="shared" si="47"/>
        <v>0</v>
      </c>
      <c r="K535" s="126" t="s">
        <v>183</v>
      </c>
      <c r="L535" s="19"/>
      <c r="M535" s="131" t="s">
        <v>3</v>
      </c>
      <c r="N535" s="132" t="s">
        <v>44</v>
      </c>
      <c r="P535" s="133">
        <f t="shared" si="48"/>
        <v>0</v>
      </c>
      <c r="Q535" s="133">
        <v>5.0000000000000001E-4</v>
      </c>
      <c r="R535" s="133">
        <f t="shared" si="49"/>
        <v>3.78E-2</v>
      </c>
      <c r="S535" s="133">
        <v>0</v>
      </c>
      <c r="T535" s="134">
        <f t="shared" si="50"/>
        <v>0</v>
      </c>
      <c r="AR535" s="135" t="s">
        <v>262</v>
      </c>
      <c r="AT535" s="135" t="s">
        <v>122</v>
      </c>
      <c r="AU535" s="135" t="s">
        <v>128</v>
      </c>
      <c r="AY535" s="3" t="s">
        <v>119</v>
      </c>
      <c r="BE535" s="136">
        <f t="shared" si="42"/>
        <v>0</v>
      </c>
      <c r="BF535" s="136">
        <f t="shared" si="43"/>
        <v>0</v>
      </c>
      <c r="BG535" s="136">
        <f t="shared" si="44"/>
        <v>0</v>
      </c>
      <c r="BH535" s="136">
        <f t="shared" si="45"/>
        <v>0</v>
      </c>
      <c r="BI535" s="136">
        <f t="shared" si="46"/>
        <v>0</v>
      </c>
      <c r="BJ535" s="3" t="s">
        <v>128</v>
      </c>
      <c r="BK535" s="136">
        <f t="shared" si="51"/>
        <v>0</v>
      </c>
      <c r="BL535" s="3" t="s">
        <v>262</v>
      </c>
      <c r="BM535" s="135" t="s">
        <v>976</v>
      </c>
    </row>
    <row r="536" spans="2:65" s="18" customFormat="1">
      <c r="B536" s="19"/>
      <c r="D536" s="137" t="s">
        <v>130</v>
      </c>
      <c r="F536" s="138" t="s">
        <v>977</v>
      </c>
      <c r="I536" s="139"/>
      <c r="L536" s="19"/>
      <c r="M536" s="140"/>
      <c r="T536" s="43"/>
      <c r="AT536" s="3" t="s">
        <v>130</v>
      </c>
      <c r="AU536" s="3" t="s">
        <v>128</v>
      </c>
    </row>
    <row r="537" spans="2:65" s="145" customFormat="1">
      <c r="B537" s="146"/>
      <c r="D537" s="143" t="s">
        <v>188</v>
      </c>
      <c r="E537" s="147" t="s">
        <v>3</v>
      </c>
      <c r="F537" s="148" t="s">
        <v>978</v>
      </c>
      <c r="H537" s="149">
        <v>75.599999999999994</v>
      </c>
      <c r="I537" s="150"/>
      <c r="L537" s="146"/>
      <c r="M537" s="151"/>
      <c r="T537" s="152"/>
      <c r="AT537" s="147" t="s">
        <v>188</v>
      </c>
      <c r="AU537" s="147" t="s">
        <v>128</v>
      </c>
      <c r="AV537" s="145" t="s">
        <v>128</v>
      </c>
      <c r="AW537" s="145" t="s">
        <v>33</v>
      </c>
      <c r="AX537" s="145" t="s">
        <v>72</v>
      </c>
      <c r="AY537" s="147" t="s">
        <v>119</v>
      </c>
    </row>
    <row r="538" spans="2:65" s="153" customFormat="1">
      <c r="B538" s="154"/>
      <c r="D538" s="143" t="s">
        <v>188</v>
      </c>
      <c r="E538" s="155" t="s">
        <v>3</v>
      </c>
      <c r="F538" s="156" t="s">
        <v>190</v>
      </c>
      <c r="H538" s="157">
        <v>75.599999999999994</v>
      </c>
      <c r="I538" s="158"/>
      <c r="L538" s="154"/>
      <c r="M538" s="159"/>
      <c r="T538" s="160"/>
      <c r="AT538" s="155" t="s">
        <v>188</v>
      </c>
      <c r="AU538" s="155" t="s">
        <v>128</v>
      </c>
      <c r="AV538" s="153" t="s">
        <v>139</v>
      </c>
      <c r="AW538" s="153" t="s">
        <v>33</v>
      </c>
      <c r="AX538" s="153" t="s">
        <v>77</v>
      </c>
      <c r="AY538" s="155" t="s">
        <v>119</v>
      </c>
    </row>
    <row r="539" spans="2:65" s="18" customFormat="1" ht="24.2" customHeight="1">
      <c r="B539" s="123"/>
      <c r="C539" s="124" t="s">
        <v>979</v>
      </c>
      <c r="D539" s="124" t="s">
        <v>122</v>
      </c>
      <c r="E539" s="125" t="s">
        <v>980</v>
      </c>
      <c r="F539" s="126" t="s">
        <v>981</v>
      </c>
      <c r="G539" s="127" t="s">
        <v>494</v>
      </c>
      <c r="H539" s="128">
        <v>3.226</v>
      </c>
      <c r="I539" s="129"/>
      <c r="J539" s="130">
        <f t="shared" si="47"/>
        <v>0</v>
      </c>
      <c r="K539" s="126" t="s">
        <v>183</v>
      </c>
      <c r="L539" s="19"/>
      <c r="M539" s="131" t="s">
        <v>3</v>
      </c>
      <c r="N539" s="132" t="s">
        <v>44</v>
      </c>
      <c r="P539" s="133">
        <f t="shared" si="48"/>
        <v>0</v>
      </c>
      <c r="Q539" s="133">
        <v>0</v>
      </c>
      <c r="R539" s="133">
        <f t="shared" si="49"/>
        <v>0</v>
      </c>
      <c r="S539" s="133">
        <v>0</v>
      </c>
      <c r="T539" s="134">
        <f t="shared" si="50"/>
        <v>0</v>
      </c>
      <c r="AR539" s="135" t="s">
        <v>262</v>
      </c>
      <c r="AT539" s="135" t="s">
        <v>122</v>
      </c>
      <c r="AU539" s="135" t="s">
        <v>128</v>
      </c>
      <c r="AY539" s="3" t="s">
        <v>119</v>
      </c>
      <c r="BE539" s="136">
        <f t="shared" si="42"/>
        <v>0</v>
      </c>
      <c r="BF539" s="136">
        <f t="shared" si="43"/>
        <v>0</v>
      </c>
      <c r="BG539" s="136">
        <f t="shared" si="44"/>
        <v>0</v>
      </c>
      <c r="BH539" s="136">
        <f t="shared" si="45"/>
        <v>0</v>
      </c>
      <c r="BI539" s="136">
        <f t="shared" si="46"/>
        <v>0</v>
      </c>
      <c r="BJ539" s="3" t="s">
        <v>128</v>
      </c>
      <c r="BK539" s="136">
        <f t="shared" si="51"/>
        <v>0</v>
      </c>
      <c r="BL539" s="3" t="s">
        <v>262</v>
      </c>
      <c r="BM539" s="135" t="s">
        <v>982</v>
      </c>
    </row>
    <row r="540" spans="2:65" s="18" customFormat="1">
      <c r="B540" s="19"/>
      <c r="D540" s="137" t="s">
        <v>130</v>
      </c>
      <c r="F540" s="138" t="s">
        <v>983</v>
      </c>
      <c r="I540" s="139"/>
      <c r="L540" s="19"/>
      <c r="M540" s="140"/>
      <c r="T540" s="43"/>
      <c r="AT540" s="3" t="s">
        <v>130</v>
      </c>
      <c r="AU540" s="3" t="s">
        <v>128</v>
      </c>
    </row>
    <row r="541" spans="2:65" s="110" customFormat="1" ht="22.9" customHeight="1">
      <c r="B541" s="111"/>
      <c r="D541" s="112" t="s">
        <v>71</v>
      </c>
      <c r="E541" s="121" t="s">
        <v>984</v>
      </c>
      <c r="F541" s="121" t="s">
        <v>985</v>
      </c>
      <c r="I541" s="114"/>
      <c r="J541" s="122">
        <f>BK541</f>
        <v>0</v>
      </c>
      <c r="L541" s="111"/>
      <c r="M541" s="116"/>
      <c r="P541" s="117">
        <f>SUM(P542:P553)</f>
        <v>0</v>
      </c>
      <c r="R541" s="117">
        <f>SUM(R542:R553)</f>
        <v>0.12284999999999999</v>
      </c>
      <c r="T541" s="118">
        <f>SUM(T542:T553)</f>
        <v>0</v>
      </c>
      <c r="AR541" s="112" t="s">
        <v>128</v>
      </c>
      <c r="AT541" s="119" t="s">
        <v>71</v>
      </c>
      <c r="AU541" s="119" t="s">
        <v>77</v>
      </c>
      <c r="AY541" s="112" t="s">
        <v>119</v>
      </c>
      <c r="BK541" s="120">
        <f>SUM(BK542:BK553)</f>
        <v>0</v>
      </c>
    </row>
    <row r="542" spans="2:65" s="18" customFormat="1" ht="16.5" customHeight="1">
      <c r="B542" s="123"/>
      <c r="C542" s="124" t="s">
        <v>986</v>
      </c>
      <c r="D542" s="124" t="s">
        <v>122</v>
      </c>
      <c r="E542" s="125" t="s">
        <v>987</v>
      </c>
      <c r="F542" s="126" t="s">
        <v>988</v>
      </c>
      <c r="G542" s="127" t="s">
        <v>182</v>
      </c>
      <c r="H542" s="128">
        <v>315</v>
      </c>
      <c r="I542" s="129"/>
      <c r="J542" s="130">
        <f>ROUND(I542*H542,2)</f>
        <v>0</v>
      </c>
      <c r="K542" s="126" t="s">
        <v>183</v>
      </c>
      <c r="L542" s="19"/>
      <c r="M542" s="131" t="s">
        <v>3</v>
      </c>
      <c r="N542" s="132" t="s">
        <v>44</v>
      </c>
      <c r="P542" s="133">
        <f>O542*H542</f>
        <v>0</v>
      </c>
      <c r="Q542" s="133">
        <v>2.0000000000000002E-5</v>
      </c>
      <c r="R542" s="133">
        <f>Q542*H542</f>
        <v>6.3000000000000009E-3</v>
      </c>
      <c r="S542" s="133">
        <v>0</v>
      </c>
      <c r="T542" s="134">
        <f>S542*H542</f>
        <v>0</v>
      </c>
      <c r="AR542" s="135" t="s">
        <v>262</v>
      </c>
      <c r="AT542" s="135" t="s">
        <v>122</v>
      </c>
      <c r="AU542" s="135" t="s">
        <v>128</v>
      </c>
      <c r="AY542" s="3" t="s">
        <v>119</v>
      </c>
      <c r="BE542" s="136">
        <f t="shared" si="42"/>
        <v>0</v>
      </c>
      <c r="BF542" s="136">
        <f t="shared" si="43"/>
        <v>0</v>
      </c>
      <c r="BG542" s="136">
        <f t="shared" si="44"/>
        <v>0</v>
      </c>
      <c r="BH542" s="136">
        <f t="shared" si="45"/>
        <v>0</v>
      </c>
      <c r="BI542" s="136">
        <f t="shared" si="46"/>
        <v>0</v>
      </c>
      <c r="BJ542" s="3" t="s">
        <v>128</v>
      </c>
      <c r="BK542" s="136">
        <f>ROUND(I542*H542,2)</f>
        <v>0</v>
      </c>
      <c r="BL542" s="3" t="s">
        <v>262</v>
      </c>
      <c r="BM542" s="135" t="s">
        <v>989</v>
      </c>
    </row>
    <row r="543" spans="2:65" s="18" customFormat="1">
      <c r="B543" s="19"/>
      <c r="D543" s="137" t="s">
        <v>130</v>
      </c>
      <c r="F543" s="138" t="s">
        <v>990</v>
      </c>
      <c r="I543" s="139"/>
      <c r="L543" s="19"/>
      <c r="M543" s="140"/>
      <c r="T543" s="43"/>
      <c r="AT543" s="3" t="s">
        <v>130</v>
      </c>
      <c r="AU543" s="3" t="s">
        <v>128</v>
      </c>
    </row>
    <row r="544" spans="2:65" s="171" customFormat="1">
      <c r="B544" s="172"/>
      <c r="D544" s="143" t="s">
        <v>188</v>
      </c>
      <c r="E544" s="173" t="s">
        <v>3</v>
      </c>
      <c r="F544" s="174" t="s">
        <v>991</v>
      </c>
      <c r="H544" s="173" t="s">
        <v>3</v>
      </c>
      <c r="I544" s="175"/>
      <c r="L544" s="172"/>
      <c r="M544" s="176"/>
      <c r="T544" s="177"/>
      <c r="AT544" s="173" t="s">
        <v>188</v>
      </c>
      <c r="AU544" s="173" t="s">
        <v>128</v>
      </c>
      <c r="AV544" s="171" t="s">
        <v>77</v>
      </c>
      <c r="AW544" s="171" t="s">
        <v>33</v>
      </c>
      <c r="AX544" s="171" t="s">
        <v>72</v>
      </c>
      <c r="AY544" s="173" t="s">
        <v>119</v>
      </c>
    </row>
    <row r="545" spans="2:65" s="145" customFormat="1">
      <c r="B545" s="146"/>
      <c r="D545" s="143" t="s">
        <v>188</v>
      </c>
      <c r="E545" s="147" t="s">
        <v>3</v>
      </c>
      <c r="F545" s="148" t="s">
        <v>992</v>
      </c>
      <c r="H545" s="149">
        <v>315</v>
      </c>
      <c r="I545" s="150"/>
      <c r="L545" s="146"/>
      <c r="M545" s="151"/>
      <c r="T545" s="152"/>
      <c r="AT545" s="147" t="s">
        <v>188</v>
      </c>
      <c r="AU545" s="147" t="s">
        <v>128</v>
      </c>
      <c r="AV545" s="145" t="s">
        <v>128</v>
      </c>
      <c r="AW545" s="145" t="s">
        <v>33</v>
      </c>
      <c r="AX545" s="145" t="s">
        <v>72</v>
      </c>
      <c r="AY545" s="147" t="s">
        <v>119</v>
      </c>
    </row>
    <row r="546" spans="2:65" s="153" customFormat="1">
      <c r="B546" s="154"/>
      <c r="D546" s="143" t="s">
        <v>188</v>
      </c>
      <c r="E546" s="155" t="s">
        <v>3</v>
      </c>
      <c r="F546" s="156" t="s">
        <v>190</v>
      </c>
      <c r="H546" s="157">
        <v>315</v>
      </c>
      <c r="I546" s="158"/>
      <c r="L546" s="154"/>
      <c r="M546" s="159"/>
      <c r="T546" s="160"/>
      <c r="AT546" s="155" t="s">
        <v>188</v>
      </c>
      <c r="AU546" s="155" t="s">
        <v>128</v>
      </c>
      <c r="AV546" s="153" t="s">
        <v>139</v>
      </c>
      <c r="AW546" s="153" t="s">
        <v>33</v>
      </c>
      <c r="AX546" s="153" t="s">
        <v>77</v>
      </c>
      <c r="AY546" s="155" t="s">
        <v>119</v>
      </c>
    </row>
    <row r="547" spans="2:65" s="18" customFormat="1" ht="16.5" customHeight="1">
      <c r="B547" s="123"/>
      <c r="C547" s="124" t="s">
        <v>993</v>
      </c>
      <c r="D547" s="124" t="s">
        <v>122</v>
      </c>
      <c r="E547" s="125" t="s">
        <v>994</v>
      </c>
      <c r="F547" s="126" t="s">
        <v>995</v>
      </c>
      <c r="G547" s="127" t="s">
        <v>182</v>
      </c>
      <c r="H547" s="128">
        <v>315</v>
      </c>
      <c r="I547" s="129"/>
      <c r="J547" s="130">
        <f>ROUND(I547*H547,2)</f>
        <v>0</v>
      </c>
      <c r="K547" s="126" t="s">
        <v>183</v>
      </c>
      <c r="L547" s="19"/>
      <c r="M547" s="131" t="s">
        <v>3</v>
      </c>
      <c r="N547" s="132" t="s">
        <v>44</v>
      </c>
      <c r="P547" s="133">
        <f>O547*H547</f>
        <v>0</v>
      </c>
      <c r="Q547" s="133">
        <v>0</v>
      </c>
      <c r="R547" s="133">
        <f>Q547*H547</f>
        <v>0</v>
      </c>
      <c r="S547" s="133">
        <v>0</v>
      </c>
      <c r="T547" s="134">
        <f>S547*H547</f>
        <v>0</v>
      </c>
      <c r="AR547" s="135" t="s">
        <v>262</v>
      </c>
      <c r="AT547" s="135" t="s">
        <v>122</v>
      </c>
      <c r="AU547" s="135" t="s">
        <v>128</v>
      </c>
      <c r="AY547" s="3" t="s">
        <v>119</v>
      </c>
      <c r="BE547" s="136">
        <f t="shared" si="42"/>
        <v>0</v>
      </c>
      <c r="BF547" s="136">
        <f t="shared" si="43"/>
        <v>0</v>
      </c>
      <c r="BG547" s="136">
        <f t="shared" si="44"/>
        <v>0</v>
      </c>
      <c r="BH547" s="136">
        <f t="shared" si="45"/>
        <v>0</v>
      </c>
      <c r="BI547" s="136">
        <f t="shared" si="46"/>
        <v>0</v>
      </c>
      <c r="BJ547" s="3" t="s">
        <v>128</v>
      </c>
      <c r="BK547" s="136">
        <f>ROUND(I547*H547,2)</f>
        <v>0</v>
      </c>
      <c r="BL547" s="3" t="s">
        <v>262</v>
      </c>
      <c r="BM547" s="135" t="s">
        <v>996</v>
      </c>
    </row>
    <row r="548" spans="2:65" s="18" customFormat="1">
      <c r="B548" s="19"/>
      <c r="D548" s="137" t="s">
        <v>130</v>
      </c>
      <c r="F548" s="138" t="s">
        <v>997</v>
      </c>
      <c r="I548" s="139"/>
      <c r="L548" s="19"/>
      <c r="M548" s="140"/>
      <c r="T548" s="43"/>
      <c r="AT548" s="3" t="s">
        <v>130</v>
      </c>
      <c r="AU548" s="3" t="s">
        <v>128</v>
      </c>
    </row>
    <row r="549" spans="2:65" s="18" customFormat="1" ht="24.2" customHeight="1">
      <c r="B549" s="123"/>
      <c r="C549" s="124" t="s">
        <v>998</v>
      </c>
      <c r="D549" s="124" t="s">
        <v>122</v>
      </c>
      <c r="E549" s="125" t="s">
        <v>999</v>
      </c>
      <c r="F549" s="126" t="s">
        <v>1000</v>
      </c>
      <c r="G549" s="127" t="s">
        <v>182</v>
      </c>
      <c r="H549" s="128">
        <v>315</v>
      </c>
      <c r="I549" s="129"/>
      <c r="J549" s="130">
        <f>ROUND(I549*H549,2)</f>
        <v>0</v>
      </c>
      <c r="K549" s="126" t="s">
        <v>183</v>
      </c>
      <c r="L549" s="19"/>
      <c r="M549" s="131" t="s">
        <v>3</v>
      </c>
      <c r="N549" s="132" t="s">
        <v>44</v>
      </c>
      <c r="P549" s="133">
        <f>O549*H549</f>
        <v>0</v>
      </c>
      <c r="Q549" s="133">
        <v>2.2000000000000001E-4</v>
      </c>
      <c r="R549" s="133">
        <f>Q549*H549</f>
        <v>6.93E-2</v>
      </c>
      <c r="S549" s="133">
        <v>0</v>
      </c>
      <c r="T549" s="134">
        <f>S549*H549</f>
        <v>0</v>
      </c>
      <c r="AR549" s="135" t="s">
        <v>262</v>
      </c>
      <c r="AT549" s="135" t="s">
        <v>122</v>
      </c>
      <c r="AU549" s="135" t="s">
        <v>128</v>
      </c>
      <c r="AY549" s="3" t="s">
        <v>119</v>
      </c>
      <c r="BE549" s="136">
        <f t="shared" si="42"/>
        <v>0</v>
      </c>
      <c r="BF549" s="136">
        <f t="shared" si="43"/>
        <v>0</v>
      </c>
      <c r="BG549" s="136">
        <f t="shared" si="44"/>
        <v>0</v>
      </c>
      <c r="BH549" s="136">
        <f t="shared" si="45"/>
        <v>0</v>
      </c>
      <c r="BI549" s="136">
        <f t="shared" si="46"/>
        <v>0</v>
      </c>
      <c r="BJ549" s="3" t="s">
        <v>128</v>
      </c>
      <c r="BK549" s="136">
        <f>ROUND(I549*H549,2)</f>
        <v>0</v>
      </c>
      <c r="BL549" s="3" t="s">
        <v>262</v>
      </c>
      <c r="BM549" s="135" t="s">
        <v>1001</v>
      </c>
    </row>
    <row r="550" spans="2:65" s="18" customFormat="1">
      <c r="B550" s="19"/>
      <c r="D550" s="137" t="s">
        <v>130</v>
      </c>
      <c r="F550" s="138" t="s">
        <v>1002</v>
      </c>
      <c r="I550" s="139"/>
      <c r="L550" s="19"/>
      <c r="M550" s="140"/>
      <c r="T550" s="43"/>
      <c r="AT550" s="3" t="s">
        <v>130</v>
      </c>
      <c r="AU550" s="3" t="s">
        <v>128</v>
      </c>
    </row>
    <row r="551" spans="2:65" s="18" customFormat="1" ht="58.5">
      <c r="B551" s="19"/>
      <c r="D551" s="143" t="s">
        <v>186</v>
      </c>
      <c r="F551" s="144" t="s">
        <v>1003</v>
      </c>
      <c r="I551" s="139"/>
      <c r="L551" s="19"/>
      <c r="M551" s="140"/>
      <c r="T551" s="43"/>
      <c r="AT551" s="3" t="s">
        <v>186</v>
      </c>
      <c r="AU551" s="3" t="s">
        <v>128</v>
      </c>
    </row>
    <row r="552" spans="2:65" s="18" customFormat="1" ht="24.2" customHeight="1">
      <c r="B552" s="123"/>
      <c r="C552" s="124" t="s">
        <v>1004</v>
      </c>
      <c r="D552" s="124" t="s">
        <v>122</v>
      </c>
      <c r="E552" s="125" t="s">
        <v>1005</v>
      </c>
      <c r="F552" s="126" t="s">
        <v>1006</v>
      </c>
      <c r="G552" s="127" t="s">
        <v>182</v>
      </c>
      <c r="H552" s="128">
        <v>315</v>
      </c>
      <c r="I552" s="129"/>
      <c r="J552" s="130">
        <f>ROUND(I552*H552,2)</f>
        <v>0</v>
      </c>
      <c r="K552" s="126" t="s">
        <v>183</v>
      </c>
      <c r="L552" s="19"/>
      <c r="M552" s="131" t="s">
        <v>3</v>
      </c>
      <c r="N552" s="132" t="s">
        <v>44</v>
      </c>
      <c r="P552" s="133">
        <f>O552*H552</f>
        <v>0</v>
      </c>
      <c r="Q552" s="133">
        <v>1.4999999999999999E-4</v>
      </c>
      <c r="R552" s="133">
        <f>Q552*H552</f>
        <v>4.7249999999999993E-2</v>
      </c>
      <c r="S552" s="133">
        <v>0</v>
      </c>
      <c r="T552" s="134">
        <f>S552*H552</f>
        <v>0</v>
      </c>
      <c r="AR552" s="135" t="s">
        <v>262</v>
      </c>
      <c r="AT552" s="135" t="s">
        <v>122</v>
      </c>
      <c r="AU552" s="135" t="s">
        <v>128</v>
      </c>
      <c r="AY552" s="3" t="s">
        <v>119</v>
      </c>
      <c r="BE552" s="136">
        <f t="shared" si="42"/>
        <v>0</v>
      </c>
      <c r="BF552" s="136">
        <f t="shared" si="43"/>
        <v>0</v>
      </c>
      <c r="BG552" s="136">
        <f t="shared" si="44"/>
        <v>0</v>
      </c>
      <c r="BH552" s="136">
        <f t="shared" si="45"/>
        <v>0</v>
      </c>
      <c r="BI552" s="136">
        <f t="shared" si="46"/>
        <v>0</v>
      </c>
      <c r="BJ552" s="3" t="s">
        <v>128</v>
      </c>
      <c r="BK552" s="136">
        <f>ROUND(I552*H552,2)</f>
        <v>0</v>
      </c>
      <c r="BL552" s="3" t="s">
        <v>262</v>
      </c>
      <c r="BM552" s="135" t="s">
        <v>1007</v>
      </c>
    </row>
    <row r="553" spans="2:65" s="18" customFormat="1">
      <c r="B553" s="19"/>
      <c r="D553" s="137" t="s">
        <v>130</v>
      </c>
      <c r="F553" s="138" t="s">
        <v>1008</v>
      </c>
      <c r="I553" s="139"/>
      <c r="L553" s="19"/>
      <c r="M553" s="140"/>
      <c r="T553" s="43"/>
      <c r="AT553" s="3" t="s">
        <v>130</v>
      </c>
      <c r="AU553" s="3" t="s">
        <v>128</v>
      </c>
    </row>
    <row r="554" spans="2:65" s="110" customFormat="1" ht="22.9" customHeight="1">
      <c r="B554" s="111"/>
      <c r="D554" s="112" t="s">
        <v>71</v>
      </c>
      <c r="E554" s="121" t="s">
        <v>1009</v>
      </c>
      <c r="F554" s="121" t="s">
        <v>1010</v>
      </c>
      <c r="I554" s="114"/>
      <c r="J554" s="122">
        <f>BK554</f>
        <v>0</v>
      </c>
      <c r="L554" s="111"/>
      <c r="M554" s="116"/>
      <c r="P554" s="117">
        <f>SUM(P555:P577)</f>
        <v>0</v>
      </c>
      <c r="R554" s="117">
        <f>SUM(R555:R577)</f>
        <v>1.6626592999999998</v>
      </c>
      <c r="T554" s="118">
        <f>SUM(T555:T577)</f>
        <v>5.7846000000000002E-2</v>
      </c>
      <c r="AR554" s="112" t="s">
        <v>128</v>
      </c>
      <c r="AT554" s="119" t="s">
        <v>71</v>
      </c>
      <c r="AU554" s="119" t="s">
        <v>77</v>
      </c>
      <c r="AY554" s="112" t="s">
        <v>119</v>
      </c>
      <c r="BK554" s="120">
        <f>SUM(BK555:BK577)</f>
        <v>0</v>
      </c>
    </row>
    <row r="555" spans="2:65" s="18" customFormat="1" ht="16.5" customHeight="1">
      <c r="B555" s="123"/>
      <c r="C555" s="124" t="s">
        <v>1011</v>
      </c>
      <c r="D555" s="124" t="s">
        <v>122</v>
      </c>
      <c r="E555" s="125" t="s">
        <v>1012</v>
      </c>
      <c r="F555" s="126" t="s">
        <v>1013</v>
      </c>
      <c r="G555" s="127" t="s">
        <v>182</v>
      </c>
      <c r="H555" s="128">
        <v>186.6</v>
      </c>
      <c r="I555" s="129"/>
      <c r="J555" s="130">
        <f>ROUND(I555*H555,2)</f>
        <v>0</v>
      </c>
      <c r="K555" s="126" t="s">
        <v>183</v>
      </c>
      <c r="L555" s="19"/>
      <c r="M555" s="131" t="s">
        <v>3</v>
      </c>
      <c r="N555" s="132" t="s">
        <v>44</v>
      </c>
      <c r="P555" s="133">
        <f>O555*H555</f>
        <v>0</v>
      </c>
      <c r="Q555" s="133">
        <v>1E-3</v>
      </c>
      <c r="R555" s="133">
        <f>Q555*H555</f>
        <v>0.18659999999999999</v>
      </c>
      <c r="S555" s="133">
        <v>3.1E-4</v>
      </c>
      <c r="T555" s="134">
        <f>S555*H555</f>
        <v>5.7846000000000002E-2</v>
      </c>
      <c r="AR555" s="135" t="s">
        <v>262</v>
      </c>
      <c r="AT555" s="135" t="s">
        <v>122</v>
      </c>
      <c r="AU555" s="135" t="s">
        <v>128</v>
      </c>
      <c r="AY555" s="3" t="s">
        <v>119</v>
      </c>
      <c r="BE555" s="136">
        <f t="shared" si="42"/>
        <v>0</v>
      </c>
      <c r="BF555" s="136">
        <f t="shared" si="43"/>
        <v>0</v>
      </c>
      <c r="BG555" s="136">
        <f t="shared" si="44"/>
        <v>0</v>
      </c>
      <c r="BH555" s="136">
        <f t="shared" si="45"/>
        <v>0</v>
      </c>
      <c r="BI555" s="136">
        <f t="shared" si="46"/>
        <v>0</v>
      </c>
      <c r="BJ555" s="3" t="s">
        <v>128</v>
      </c>
      <c r="BK555" s="136">
        <f>ROUND(I555*H555,2)</f>
        <v>0</v>
      </c>
      <c r="BL555" s="3" t="s">
        <v>262</v>
      </c>
      <c r="BM555" s="135" t="s">
        <v>1014</v>
      </c>
    </row>
    <row r="556" spans="2:65" s="18" customFormat="1">
      <c r="B556" s="19"/>
      <c r="D556" s="137" t="s">
        <v>130</v>
      </c>
      <c r="F556" s="138" t="s">
        <v>1015</v>
      </c>
      <c r="I556" s="139"/>
      <c r="L556" s="19"/>
      <c r="M556" s="140"/>
      <c r="T556" s="43"/>
      <c r="AT556" s="3" t="s">
        <v>130</v>
      </c>
      <c r="AU556" s="3" t="s">
        <v>128</v>
      </c>
    </row>
    <row r="557" spans="2:65" s="18" customFormat="1" ht="16.5" customHeight="1">
      <c r="B557" s="123"/>
      <c r="C557" s="124" t="s">
        <v>1016</v>
      </c>
      <c r="D557" s="124" t="s">
        <v>122</v>
      </c>
      <c r="E557" s="125" t="s">
        <v>1017</v>
      </c>
      <c r="F557" s="126" t="s">
        <v>1018</v>
      </c>
      <c r="G557" s="127" t="s">
        <v>182</v>
      </c>
      <c r="H557" s="128">
        <v>223.92</v>
      </c>
      <c r="I557" s="129"/>
      <c r="J557" s="130">
        <f>ROUND(I557*H557,2)</f>
        <v>0</v>
      </c>
      <c r="K557" s="126" t="s">
        <v>183</v>
      </c>
      <c r="L557" s="19"/>
      <c r="M557" s="131" t="s">
        <v>3</v>
      </c>
      <c r="N557" s="132" t="s">
        <v>44</v>
      </c>
      <c r="P557" s="133">
        <f>O557*H557</f>
        <v>0</v>
      </c>
      <c r="Q557" s="133">
        <v>0</v>
      </c>
      <c r="R557" s="133">
        <f>Q557*H557</f>
        <v>0</v>
      </c>
      <c r="S557" s="133">
        <v>0</v>
      </c>
      <c r="T557" s="134">
        <f>S557*H557</f>
        <v>0</v>
      </c>
      <c r="AR557" s="135" t="s">
        <v>262</v>
      </c>
      <c r="AT557" s="135" t="s">
        <v>122</v>
      </c>
      <c r="AU557" s="135" t="s">
        <v>128</v>
      </c>
      <c r="AY557" s="3" t="s">
        <v>119</v>
      </c>
      <c r="BE557" s="136">
        <f t="shared" si="42"/>
        <v>0</v>
      </c>
      <c r="BF557" s="136">
        <f t="shared" si="43"/>
        <v>0</v>
      </c>
      <c r="BG557" s="136">
        <f t="shared" si="44"/>
        <v>0</v>
      </c>
      <c r="BH557" s="136">
        <f t="shared" si="45"/>
        <v>0</v>
      </c>
      <c r="BI557" s="136">
        <f t="shared" si="46"/>
        <v>0</v>
      </c>
      <c r="BJ557" s="3" t="s">
        <v>128</v>
      </c>
      <c r="BK557" s="136">
        <f>ROUND(I557*H557,2)</f>
        <v>0</v>
      </c>
      <c r="BL557" s="3" t="s">
        <v>262</v>
      </c>
      <c r="BM557" s="135" t="s">
        <v>1019</v>
      </c>
    </row>
    <row r="558" spans="2:65" s="18" customFormat="1">
      <c r="B558" s="19"/>
      <c r="D558" s="137" t="s">
        <v>130</v>
      </c>
      <c r="F558" s="138" t="s">
        <v>1020</v>
      </c>
      <c r="I558" s="139"/>
      <c r="L558" s="19"/>
      <c r="M558" s="140"/>
      <c r="T558" s="43"/>
      <c r="AT558" s="3" t="s">
        <v>130</v>
      </c>
      <c r="AU558" s="3" t="s">
        <v>128</v>
      </c>
    </row>
    <row r="559" spans="2:65" s="145" customFormat="1">
      <c r="B559" s="146"/>
      <c r="D559" s="143" t="s">
        <v>188</v>
      </c>
      <c r="F559" s="148" t="s">
        <v>1021</v>
      </c>
      <c r="H559" s="149">
        <v>223.92</v>
      </c>
      <c r="I559" s="150"/>
      <c r="L559" s="146"/>
      <c r="M559" s="151"/>
      <c r="T559" s="152"/>
      <c r="AT559" s="147" t="s">
        <v>188</v>
      </c>
      <c r="AU559" s="147" t="s">
        <v>128</v>
      </c>
      <c r="AV559" s="145" t="s">
        <v>128</v>
      </c>
      <c r="AW559" s="145" t="s">
        <v>4</v>
      </c>
      <c r="AX559" s="145" t="s">
        <v>77</v>
      </c>
      <c r="AY559" s="147" t="s">
        <v>119</v>
      </c>
    </row>
    <row r="560" spans="2:65" s="18" customFormat="1" ht="24.2" customHeight="1">
      <c r="B560" s="123"/>
      <c r="C560" s="124" t="s">
        <v>1022</v>
      </c>
      <c r="D560" s="124" t="s">
        <v>122</v>
      </c>
      <c r="E560" s="125" t="s">
        <v>1023</v>
      </c>
      <c r="F560" s="126" t="s">
        <v>1024</v>
      </c>
      <c r="G560" s="127" t="s">
        <v>182</v>
      </c>
      <c r="H560" s="128">
        <v>223.92</v>
      </c>
      <c r="I560" s="129"/>
      <c r="J560" s="130">
        <f>ROUND(I560*H560,2)</f>
        <v>0</v>
      </c>
      <c r="K560" s="126" t="s">
        <v>183</v>
      </c>
      <c r="L560" s="19"/>
      <c r="M560" s="131" t="s">
        <v>3</v>
      </c>
      <c r="N560" s="132" t="s">
        <v>44</v>
      </c>
      <c r="P560" s="133">
        <f>O560*H560</f>
        <v>0</v>
      </c>
      <c r="Q560" s="133">
        <v>4.4999999999999997E-3</v>
      </c>
      <c r="R560" s="133">
        <f>Q560*H560</f>
        <v>1.0076399999999999</v>
      </c>
      <c r="S560" s="133">
        <v>0</v>
      </c>
      <c r="T560" s="134">
        <f>S560*H560</f>
        <v>0</v>
      </c>
      <c r="AR560" s="135" t="s">
        <v>262</v>
      </c>
      <c r="AT560" s="135" t="s">
        <v>122</v>
      </c>
      <c r="AU560" s="135" t="s">
        <v>128</v>
      </c>
      <c r="AY560" s="3" t="s">
        <v>119</v>
      </c>
      <c r="BE560" s="136">
        <f t="shared" si="42"/>
        <v>0</v>
      </c>
      <c r="BF560" s="136">
        <f t="shared" si="43"/>
        <v>0</v>
      </c>
      <c r="BG560" s="136">
        <f t="shared" si="44"/>
        <v>0</v>
      </c>
      <c r="BH560" s="136">
        <f t="shared" si="45"/>
        <v>0</v>
      </c>
      <c r="BI560" s="136">
        <f t="shared" si="46"/>
        <v>0</v>
      </c>
      <c r="BJ560" s="3" t="s">
        <v>128</v>
      </c>
      <c r="BK560" s="136">
        <f>ROUND(I560*H560,2)</f>
        <v>0</v>
      </c>
      <c r="BL560" s="3" t="s">
        <v>262</v>
      </c>
      <c r="BM560" s="135" t="s">
        <v>1025</v>
      </c>
    </row>
    <row r="561" spans="2:65" s="18" customFormat="1">
      <c r="B561" s="19"/>
      <c r="D561" s="137" t="s">
        <v>130</v>
      </c>
      <c r="F561" s="138" t="s">
        <v>1026</v>
      </c>
      <c r="I561" s="139"/>
      <c r="L561" s="19"/>
      <c r="M561" s="140"/>
      <c r="T561" s="43"/>
      <c r="AT561" s="3" t="s">
        <v>130</v>
      </c>
      <c r="AU561" s="3" t="s">
        <v>128</v>
      </c>
    </row>
    <row r="562" spans="2:65" s="145" customFormat="1">
      <c r="B562" s="146"/>
      <c r="D562" s="143" t="s">
        <v>188</v>
      </c>
      <c r="F562" s="148" t="s">
        <v>1021</v>
      </c>
      <c r="H562" s="149">
        <v>223.92</v>
      </c>
      <c r="I562" s="150"/>
      <c r="L562" s="146"/>
      <c r="M562" s="151"/>
      <c r="T562" s="152"/>
      <c r="AT562" s="147" t="s">
        <v>188</v>
      </c>
      <c r="AU562" s="147" t="s">
        <v>128</v>
      </c>
      <c r="AV562" s="145" t="s">
        <v>128</v>
      </c>
      <c r="AW562" s="145" t="s">
        <v>4</v>
      </c>
      <c r="AX562" s="145" t="s">
        <v>77</v>
      </c>
      <c r="AY562" s="147" t="s">
        <v>119</v>
      </c>
    </row>
    <row r="563" spans="2:65" s="18" customFormat="1" ht="16.5" customHeight="1">
      <c r="B563" s="123"/>
      <c r="C563" s="124" t="s">
        <v>1027</v>
      </c>
      <c r="D563" s="124" t="s">
        <v>122</v>
      </c>
      <c r="E563" s="125" t="s">
        <v>1028</v>
      </c>
      <c r="F563" s="126" t="s">
        <v>1029</v>
      </c>
      <c r="G563" s="127" t="s">
        <v>182</v>
      </c>
      <c r="H563" s="128">
        <v>997.08</v>
      </c>
      <c r="I563" s="129"/>
      <c r="J563" s="130">
        <f>ROUND(I563*H563,2)</f>
        <v>0</v>
      </c>
      <c r="K563" s="126" t="s">
        <v>183</v>
      </c>
      <c r="L563" s="19"/>
      <c r="M563" s="131" t="s">
        <v>3</v>
      </c>
      <c r="N563" s="132" t="s">
        <v>44</v>
      </c>
      <c r="P563" s="133">
        <f>O563*H563</f>
        <v>0</v>
      </c>
      <c r="Q563" s="133">
        <v>2.0000000000000001E-4</v>
      </c>
      <c r="R563" s="133">
        <f>Q563*H563</f>
        <v>0.19941600000000001</v>
      </c>
      <c r="S563" s="133">
        <v>0</v>
      </c>
      <c r="T563" s="134">
        <f>S563*H563</f>
        <v>0</v>
      </c>
      <c r="AR563" s="135" t="s">
        <v>262</v>
      </c>
      <c r="AT563" s="135" t="s">
        <v>122</v>
      </c>
      <c r="AU563" s="135" t="s">
        <v>128</v>
      </c>
      <c r="AY563" s="3" t="s">
        <v>119</v>
      </c>
      <c r="BE563" s="136">
        <f t="shared" si="42"/>
        <v>0</v>
      </c>
      <c r="BF563" s="136">
        <f t="shared" si="43"/>
        <v>0</v>
      </c>
      <c r="BG563" s="136">
        <f t="shared" si="44"/>
        <v>0</v>
      </c>
      <c r="BH563" s="136">
        <f t="shared" si="45"/>
        <v>0</v>
      </c>
      <c r="BI563" s="136">
        <f t="shared" si="46"/>
        <v>0</v>
      </c>
      <c r="BJ563" s="3" t="s">
        <v>128</v>
      </c>
      <c r="BK563" s="136">
        <f>ROUND(I563*H563,2)</f>
        <v>0</v>
      </c>
      <c r="BL563" s="3" t="s">
        <v>262</v>
      </c>
      <c r="BM563" s="135" t="s">
        <v>1030</v>
      </c>
    </row>
    <row r="564" spans="2:65" s="18" customFormat="1">
      <c r="B564" s="19"/>
      <c r="D564" s="137" t="s">
        <v>130</v>
      </c>
      <c r="F564" s="138" t="s">
        <v>1031</v>
      </c>
      <c r="I564" s="139"/>
      <c r="L564" s="19"/>
      <c r="M564" s="140"/>
      <c r="T564" s="43"/>
      <c r="AT564" s="3" t="s">
        <v>130</v>
      </c>
      <c r="AU564" s="3" t="s">
        <v>128</v>
      </c>
    </row>
    <row r="565" spans="2:65" s="145" customFormat="1">
      <c r="B565" s="146"/>
      <c r="D565" s="143" t="s">
        <v>188</v>
      </c>
      <c r="F565" s="148" t="s">
        <v>1032</v>
      </c>
      <c r="H565" s="149">
        <v>997.08</v>
      </c>
      <c r="I565" s="150"/>
      <c r="L565" s="146"/>
      <c r="M565" s="151"/>
      <c r="T565" s="152"/>
      <c r="AT565" s="147" t="s">
        <v>188</v>
      </c>
      <c r="AU565" s="147" t="s">
        <v>128</v>
      </c>
      <c r="AV565" s="145" t="s">
        <v>128</v>
      </c>
      <c r="AW565" s="145" t="s">
        <v>4</v>
      </c>
      <c r="AX565" s="145" t="s">
        <v>77</v>
      </c>
      <c r="AY565" s="147" t="s">
        <v>119</v>
      </c>
    </row>
    <row r="566" spans="2:65" s="18" customFormat="1" ht="21.75" customHeight="1">
      <c r="B566" s="123"/>
      <c r="C566" s="124" t="s">
        <v>1033</v>
      </c>
      <c r="D566" s="124" t="s">
        <v>122</v>
      </c>
      <c r="E566" s="125" t="s">
        <v>1034</v>
      </c>
      <c r="F566" s="126" t="s">
        <v>1035</v>
      </c>
      <c r="G566" s="127" t="s">
        <v>182</v>
      </c>
      <c r="H566" s="128">
        <v>223.89099999999999</v>
      </c>
      <c r="I566" s="129"/>
      <c r="J566" s="130">
        <f>ROUND(I566*H566,2)</f>
        <v>0</v>
      </c>
      <c r="K566" s="126" t="s">
        <v>183</v>
      </c>
      <c r="L566" s="19"/>
      <c r="M566" s="131" t="s">
        <v>3</v>
      </c>
      <c r="N566" s="132" t="s">
        <v>44</v>
      </c>
      <c r="P566" s="133">
        <f>O566*H566</f>
        <v>0</v>
      </c>
      <c r="Q566" s="133">
        <v>2.0000000000000001E-4</v>
      </c>
      <c r="R566" s="133">
        <f>Q566*H566</f>
        <v>4.4778199999999997E-2</v>
      </c>
      <c r="S566" s="133">
        <v>0</v>
      </c>
      <c r="T566" s="134">
        <f>S566*H566</f>
        <v>0</v>
      </c>
      <c r="AR566" s="135" t="s">
        <v>262</v>
      </c>
      <c r="AT566" s="135" t="s">
        <v>122</v>
      </c>
      <c r="AU566" s="135" t="s">
        <v>128</v>
      </c>
      <c r="AY566" s="3" t="s">
        <v>119</v>
      </c>
      <c r="BE566" s="136">
        <f t="shared" si="42"/>
        <v>0</v>
      </c>
      <c r="BF566" s="136">
        <f t="shared" si="43"/>
        <v>0</v>
      </c>
      <c r="BG566" s="136">
        <f t="shared" si="44"/>
        <v>0</v>
      </c>
      <c r="BH566" s="136">
        <f t="shared" si="45"/>
        <v>0</v>
      </c>
      <c r="BI566" s="136">
        <f t="shared" si="46"/>
        <v>0</v>
      </c>
      <c r="BJ566" s="3" t="s">
        <v>128</v>
      </c>
      <c r="BK566" s="136">
        <f>ROUND(I566*H566,2)</f>
        <v>0</v>
      </c>
      <c r="BL566" s="3" t="s">
        <v>262</v>
      </c>
      <c r="BM566" s="135" t="s">
        <v>1036</v>
      </c>
    </row>
    <row r="567" spans="2:65" s="18" customFormat="1">
      <c r="B567" s="19"/>
      <c r="D567" s="137" t="s">
        <v>130</v>
      </c>
      <c r="F567" s="138" t="s">
        <v>1037</v>
      </c>
      <c r="I567" s="139"/>
      <c r="L567" s="19"/>
      <c r="M567" s="140"/>
      <c r="T567" s="43"/>
      <c r="AT567" s="3" t="s">
        <v>130</v>
      </c>
      <c r="AU567" s="3" t="s">
        <v>128</v>
      </c>
    </row>
    <row r="568" spans="2:65" s="145" customFormat="1">
      <c r="B568" s="146"/>
      <c r="D568" s="143" t="s">
        <v>188</v>
      </c>
      <c r="F568" s="148" t="s">
        <v>1038</v>
      </c>
      <c r="H568" s="149">
        <v>223.89099999999999</v>
      </c>
      <c r="I568" s="150"/>
      <c r="L568" s="146"/>
      <c r="M568" s="151"/>
      <c r="T568" s="152"/>
      <c r="AT568" s="147" t="s">
        <v>188</v>
      </c>
      <c r="AU568" s="147" t="s">
        <v>128</v>
      </c>
      <c r="AV568" s="145" t="s">
        <v>128</v>
      </c>
      <c r="AW568" s="145" t="s">
        <v>4</v>
      </c>
      <c r="AX568" s="145" t="s">
        <v>77</v>
      </c>
      <c r="AY568" s="147" t="s">
        <v>119</v>
      </c>
    </row>
    <row r="569" spans="2:65" s="18" customFormat="1" ht="24.2" customHeight="1">
      <c r="B569" s="123"/>
      <c r="C569" s="124" t="s">
        <v>1039</v>
      </c>
      <c r="D569" s="124" t="s">
        <v>122</v>
      </c>
      <c r="E569" s="125" t="s">
        <v>1040</v>
      </c>
      <c r="F569" s="126" t="s">
        <v>1041</v>
      </c>
      <c r="G569" s="127" t="s">
        <v>182</v>
      </c>
      <c r="H569" s="128">
        <v>773.19</v>
      </c>
      <c r="I569" s="129"/>
      <c r="J569" s="130">
        <f>ROUND(I569*H569,2)</f>
        <v>0</v>
      </c>
      <c r="K569" s="126" t="s">
        <v>183</v>
      </c>
      <c r="L569" s="19"/>
      <c r="M569" s="131" t="s">
        <v>3</v>
      </c>
      <c r="N569" s="132" t="s">
        <v>44</v>
      </c>
      <c r="P569" s="133">
        <f>O569*H569</f>
        <v>0</v>
      </c>
      <c r="Q569" s="133">
        <v>2.9E-4</v>
      </c>
      <c r="R569" s="133">
        <f>Q569*H569</f>
        <v>0.22422510000000001</v>
      </c>
      <c r="S569" s="133">
        <v>0</v>
      </c>
      <c r="T569" s="134">
        <f>S569*H569</f>
        <v>0</v>
      </c>
      <c r="AR569" s="135" t="s">
        <v>262</v>
      </c>
      <c r="AT569" s="135" t="s">
        <v>122</v>
      </c>
      <c r="AU569" s="135" t="s">
        <v>128</v>
      </c>
      <c r="AY569" s="3" t="s">
        <v>119</v>
      </c>
      <c r="BE569" s="136">
        <f t="shared" si="42"/>
        <v>0</v>
      </c>
      <c r="BF569" s="136">
        <f t="shared" si="43"/>
        <v>0</v>
      </c>
      <c r="BG569" s="136">
        <f t="shared" si="44"/>
        <v>0</v>
      </c>
      <c r="BH569" s="136">
        <f t="shared" si="45"/>
        <v>0</v>
      </c>
      <c r="BI569" s="136">
        <f t="shared" si="46"/>
        <v>0</v>
      </c>
      <c r="BJ569" s="3" t="s">
        <v>128</v>
      </c>
      <c r="BK569" s="136">
        <f>ROUND(I569*H569,2)</f>
        <v>0</v>
      </c>
      <c r="BL569" s="3" t="s">
        <v>262</v>
      </c>
      <c r="BM569" s="135" t="s">
        <v>1042</v>
      </c>
    </row>
    <row r="570" spans="2:65" s="18" customFormat="1">
      <c r="B570" s="19"/>
      <c r="D570" s="137" t="s">
        <v>130</v>
      </c>
      <c r="F570" s="138" t="s">
        <v>1043</v>
      </c>
      <c r="I570" s="139"/>
      <c r="L570" s="19"/>
      <c r="M570" s="140"/>
      <c r="T570" s="43"/>
      <c r="AT570" s="3" t="s">
        <v>130</v>
      </c>
      <c r="AU570" s="3" t="s">
        <v>128</v>
      </c>
    </row>
    <row r="571" spans="2:65" s="171" customFormat="1">
      <c r="B571" s="172"/>
      <c r="D571" s="143" t="s">
        <v>188</v>
      </c>
      <c r="E571" s="173" t="s">
        <v>3</v>
      </c>
      <c r="F571" s="174" t="s">
        <v>337</v>
      </c>
      <c r="H571" s="173" t="s">
        <v>3</v>
      </c>
      <c r="I571" s="175"/>
      <c r="L571" s="172"/>
      <c r="M571" s="176"/>
      <c r="T571" s="177"/>
      <c r="AT571" s="173" t="s">
        <v>188</v>
      </c>
      <c r="AU571" s="173" t="s">
        <v>128</v>
      </c>
      <c r="AV571" s="171" t="s">
        <v>77</v>
      </c>
      <c r="AW571" s="171" t="s">
        <v>33</v>
      </c>
      <c r="AX571" s="171" t="s">
        <v>72</v>
      </c>
      <c r="AY571" s="173" t="s">
        <v>119</v>
      </c>
    </row>
    <row r="572" spans="2:65" s="145" customFormat="1">
      <c r="B572" s="146"/>
      <c r="D572" s="143" t="s">
        <v>188</v>
      </c>
      <c r="E572" s="147" t="s">
        <v>3</v>
      </c>
      <c r="F572" s="148" t="s">
        <v>1044</v>
      </c>
      <c r="H572" s="149">
        <v>272.685</v>
      </c>
      <c r="I572" s="150"/>
      <c r="L572" s="146"/>
      <c r="M572" s="151"/>
      <c r="T572" s="152"/>
      <c r="AT572" s="147" t="s">
        <v>188</v>
      </c>
      <c r="AU572" s="147" t="s">
        <v>128</v>
      </c>
      <c r="AV572" s="145" t="s">
        <v>128</v>
      </c>
      <c r="AW572" s="145" t="s">
        <v>33</v>
      </c>
      <c r="AX572" s="145" t="s">
        <v>72</v>
      </c>
      <c r="AY572" s="147" t="s">
        <v>119</v>
      </c>
    </row>
    <row r="573" spans="2:65" s="171" customFormat="1">
      <c r="B573" s="172"/>
      <c r="D573" s="143" t="s">
        <v>188</v>
      </c>
      <c r="E573" s="173" t="s">
        <v>3</v>
      </c>
      <c r="F573" s="174" t="s">
        <v>1045</v>
      </c>
      <c r="H573" s="173" t="s">
        <v>3</v>
      </c>
      <c r="I573" s="175"/>
      <c r="L573" s="172"/>
      <c r="M573" s="176"/>
      <c r="T573" s="177"/>
      <c r="AT573" s="173" t="s">
        <v>188</v>
      </c>
      <c r="AU573" s="173" t="s">
        <v>128</v>
      </c>
      <c r="AV573" s="171" t="s">
        <v>77</v>
      </c>
      <c r="AW573" s="171" t="s">
        <v>33</v>
      </c>
      <c r="AX573" s="171" t="s">
        <v>72</v>
      </c>
      <c r="AY573" s="173" t="s">
        <v>119</v>
      </c>
    </row>
    <row r="574" spans="2:65" s="145" customFormat="1">
      <c r="B574" s="146"/>
      <c r="D574" s="143" t="s">
        <v>188</v>
      </c>
      <c r="E574" s="147" t="s">
        <v>3</v>
      </c>
      <c r="F574" s="148" t="s">
        <v>1046</v>
      </c>
      <c r="H574" s="149">
        <v>338.52</v>
      </c>
      <c r="I574" s="150"/>
      <c r="L574" s="146"/>
      <c r="M574" s="151"/>
      <c r="T574" s="152"/>
      <c r="AT574" s="147" t="s">
        <v>188</v>
      </c>
      <c r="AU574" s="147" t="s">
        <v>128</v>
      </c>
      <c r="AV574" s="145" t="s">
        <v>128</v>
      </c>
      <c r="AW574" s="145" t="s">
        <v>33</v>
      </c>
      <c r="AX574" s="145" t="s">
        <v>72</v>
      </c>
      <c r="AY574" s="147" t="s">
        <v>119</v>
      </c>
    </row>
    <row r="575" spans="2:65" s="145" customFormat="1">
      <c r="B575" s="146"/>
      <c r="D575" s="143" t="s">
        <v>188</v>
      </c>
      <c r="E575" s="147" t="s">
        <v>3</v>
      </c>
      <c r="F575" s="148" t="s">
        <v>1047</v>
      </c>
      <c r="H575" s="149">
        <v>33.119999999999997</v>
      </c>
      <c r="I575" s="150"/>
      <c r="L575" s="146"/>
      <c r="M575" s="151"/>
      <c r="T575" s="152"/>
      <c r="AT575" s="147" t="s">
        <v>188</v>
      </c>
      <c r="AU575" s="147" t="s">
        <v>128</v>
      </c>
      <c r="AV575" s="145" t="s">
        <v>128</v>
      </c>
      <c r="AW575" s="145" t="s">
        <v>33</v>
      </c>
      <c r="AX575" s="145" t="s">
        <v>72</v>
      </c>
      <c r="AY575" s="147" t="s">
        <v>119</v>
      </c>
    </row>
    <row r="576" spans="2:65" s="153" customFormat="1">
      <c r="B576" s="154"/>
      <c r="D576" s="143" t="s">
        <v>188</v>
      </c>
      <c r="E576" s="155" t="s">
        <v>3</v>
      </c>
      <c r="F576" s="156" t="s">
        <v>190</v>
      </c>
      <c r="H576" s="157">
        <v>644.32500000000005</v>
      </c>
      <c r="I576" s="158"/>
      <c r="L576" s="154"/>
      <c r="M576" s="159"/>
      <c r="T576" s="160"/>
      <c r="AT576" s="155" t="s">
        <v>188</v>
      </c>
      <c r="AU576" s="155" t="s">
        <v>128</v>
      </c>
      <c r="AV576" s="153" t="s">
        <v>139</v>
      </c>
      <c r="AW576" s="153" t="s">
        <v>33</v>
      </c>
      <c r="AX576" s="153" t="s">
        <v>77</v>
      </c>
      <c r="AY576" s="155" t="s">
        <v>119</v>
      </c>
    </row>
    <row r="577" spans="2:51" s="145" customFormat="1">
      <c r="B577" s="146"/>
      <c r="D577" s="143" t="s">
        <v>188</v>
      </c>
      <c r="F577" s="148" t="s">
        <v>1048</v>
      </c>
      <c r="H577" s="149">
        <v>773.19</v>
      </c>
      <c r="I577" s="150"/>
      <c r="L577" s="146"/>
      <c r="M577" s="178"/>
      <c r="N577" s="179"/>
      <c r="O577" s="179"/>
      <c r="P577" s="179"/>
      <c r="Q577" s="179"/>
      <c r="R577" s="179"/>
      <c r="S577" s="179"/>
      <c r="T577" s="180"/>
      <c r="AT577" s="147" t="s">
        <v>188</v>
      </c>
      <c r="AU577" s="147" t="s">
        <v>128</v>
      </c>
      <c r="AV577" s="145" t="s">
        <v>128</v>
      </c>
      <c r="AW577" s="145" t="s">
        <v>4</v>
      </c>
      <c r="AX577" s="145" t="s">
        <v>77</v>
      </c>
      <c r="AY577" s="147" t="s">
        <v>119</v>
      </c>
    </row>
    <row r="578" spans="2:51" s="18" customFormat="1" ht="6.95" customHeight="1">
      <c r="B578" s="29"/>
      <c r="C578" s="30"/>
      <c r="D578" s="30"/>
      <c r="E578" s="30"/>
      <c r="F578" s="30"/>
      <c r="G578" s="30"/>
      <c r="H578" s="30"/>
      <c r="I578" s="30"/>
      <c r="J578" s="30"/>
      <c r="K578" s="30"/>
      <c r="L578" s="19"/>
    </row>
  </sheetData>
  <autoFilter ref="C101:K577"/>
  <mergeCells count="9">
    <mergeCell ref="E50:H50"/>
    <mergeCell ref="E92:H92"/>
    <mergeCell ref="E94:H94"/>
    <mergeCell ref="L2:V2"/>
    <mergeCell ref="E7:H7"/>
    <mergeCell ref="E9:H9"/>
    <mergeCell ref="E18:H18"/>
    <mergeCell ref="E27:H27"/>
    <mergeCell ref="E48:H48"/>
  </mergeCells>
  <hyperlinks>
    <hyperlink ref="F106" r:id="rId1"/>
    <hyperlink ref="F111" r:id="rId2"/>
    <hyperlink ref="F115" r:id="rId3"/>
    <hyperlink ref="F121" r:id="rId4"/>
    <hyperlink ref="F123" r:id="rId5"/>
    <hyperlink ref="F127" r:id="rId6"/>
    <hyperlink ref="F130" r:id="rId7"/>
    <hyperlink ref="F133" r:id="rId8"/>
    <hyperlink ref="F137" r:id="rId9"/>
    <hyperlink ref="F139" r:id="rId10"/>
    <hyperlink ref="F144" r:id="rId11"/>
    <hyperlink ref="F146" r:id="rId12"/>
    <hyperlink ref="F150" r:id="rId13"/>
    <hyperlink ref="F152" r:id="rId14"/>
    <hyperlink ref="F154" r:id="rId15"/>
    <hyperlink ref="F159" r:id="rId16"/>
    <hyperlink ref="F161" r:id="rId17"/>
    <hyperlink ref="F163" r:id="rId18"/>
    <hyperlink ref="F167" r:id="rId19"/>
    <hyperlink ref="F169" r:id="rId20"/>
    <hyperlink ref="F173" r:id="rId21"/>
    <hyperlink ref="F176" r:id="rId22"/>
    <hyperlink ref="F185" r:id="rId23"/>
    <hyperlink ref="F191" r:id="rId24"/>
    <hyperlink ref="F207" r:id="rId25"/>
    <hyperlink ref="F214" r:id="rId26"/>
    <hyperlink ref="F226" r:id="rId27"/>
    <hyperlink ref="F228" r:id="rId28"/>
    <hyperlink ref="F230" r:id="rId29"/>
    <hyperlink ref="F232" r:id="rId30"/>
    <hyperlink ref="F234" r:id="rId31"/>
    <hyperlink ref="F238" r:id="rId32"/>
    <hyperlink ref="F240" r:id="rId33"/>
    <hyperlink ref="F242" r:id="rId34"/>
    <hyperlink ref="F247" r:id="rId35"/>
    <hyperlink ref="F249" r:id="rId36"/>
    <hyperlink ref="F253" r:id="rId37"/>
    <hyperlink ref="F258" r:id="rId38"/>
    <hyperlink ref="F263" r:id="rId39"/>
    <hyperlink ref="F269" r:id="rId40"/>
    <hyperlink ref="F272" r:id="rId41"/>
    <hyperlink ref="F278" r:id="rId42"/>
    <hyperlink ref="F284" r:id="rId43"/>
    <hyperlink ref="F288" r:id="rId44"/>
    <hyperlink ref="F293" r:id="rId45"/>
    <hyperlink ref="F298" r:id="rId46"/>
    <hyperlink ref="F300" r:id="rId47"/>
    <hyperlink ref="F303" r:id="rId48"/>
    <hyperlink ref="F309" r:id="rId49"/>
    <hyperlink ref="F312" r:id="rId50"/>
    <hyperlink ref="F316" r:id="rId51"/>
    <hyperlink ref="F318" r:id="rId52"/>
    <hyperlink ref="F320" r:id="rId53"/>
    <hyperlink ref="F323" r:id="rId54"/>
    <hyperlink ref="F326" r:id="rId55"/>
    <hyperlink ref="F328" r:id="rId56"/>
    <hyperlink ref="F332" r:id="rId57"/>
    <hyperlink ref="F335" r:id="rId58"/>
    <hyperlink ref="F339" r:id="rId59"/>
    <hyperlink ref="F341" r:id="rId60"/>
    <hyperlink ref="F345" r:id="rId61"/>
    <hyperlink ref="F349" r:id="rId62"/>
    <hyperlink ref="F353" r:id="rId63"/>
    <hyperlink ref="F359" r:id="rId64"/>
    <hyperlink ref="F364" r:id="rId65"/>
    <hyperlink ref="F367" r:id="rId66"/>
    <hyperlink ref="F374" r:id="rId67"/>
    <hyperlink ref="F380" r:id="rId68"/>
    <hyperlink ref="F384" r:id="rId69"/>
    <hyperlink ref="F387" r:id="rId70"/>
    <hyperlink ref="F390" r:id="rId71"/>
    <hyperlink ref="F393" r:id="rId72"/>
    <hyperlink ref="F397" r:id="rId73"/>
    <hyperlink ref="F401" r:id="rId74"/>
    <hyperlink ref="F408" r:id="rId75"/>
    <hyperlink ref="F416" r:id="rId76"/>
    <hyperlink ref="F419" r:id="rId77"/>
    <hyperlink ref="F425" r:id="rId78"/>
    <hyperlink ref="F429" r:id="rId79"/>
    <hyperlink ref="F432" r:id="rId80"/>
    <hyperlink ref="F437" r:id="rId81"/>
    <hyperlink ref="F440" r:id="rId82"/>
    <hyperlink ref="F443" r:id="rId83"/>
    <hyperlink ref="F446" r:id="rId84"/>
    <hyperlink ref="F448" r:id="rId85"/>
    <hyperlink ref="F451" r:id="rId86"/>
    <hyperlink ref="F457" r:id="rId87"/>
    <hyperlink ref="F462" r:id="rId88"/>
    <hyperlink ref="F464" r:id="rId89"/>
    <hyperlink ref="F467" r:id="rId90"/>
    <hyperlink ref="F471" r:id="rId91"/>
    <hyperlink ref="F473" r:id="rId92"/>
    <hyperlink ref="F480" r:id="rId93"/>
    <hyperlink ref="F484" r:id="rId94"/>
    <hyperlink ref="F486" r:id="rId95"/>
    <hyperlink ref="F488" r:id="rId96"/>
    <hyperlink ref="F491" r:id="rId97"/>
    <hyperlink ref="F496" r:id="rId98"/>
    <hyperlink ref="F500" r:id="rId99"/>
    <hyperlink ref="F502" r:id="rId100"/>
    <hyperlink ref="F506" r:id="rId101"/>
    <hyperlink ref="F508" r:id="rId102"/>
    <hyperlink ref="F510" r:id="rId103"/>
    <hyperlink ref="F521" r:id="rId104"/>
    <hyperlink ref="F523" r:id="rId105"/>
    <hyperlink ref="F525" r:id="rId106"/>
    <hyperlink ref="F528" r:id="rId107"/>
    <hyperlink ref="F532" r:id="rId108"/>
    <hyperlink ref="F536" r:id="rId109"/>
    <hyperlink ref="F540" r:id="rId110"/>
    <hyperlink ref="F543" r:id="rId111"/>
    <hyperlink ref="F548" r:id="rId112"/>
    <hyperlink ref="F550" r:id="rId113"/>
    <hyperlink ref="F553" r:id="rId114"/>
    <hyperlink ref="F556" r:id="rId115"/>
    <hyperlink ref="F558" r:id="rId116"/>
    <hyperlink ref="F561" r:id="rId117"/>
    <hyperlink ref="F564" r:id="rId118"/>
    <hyperlink ref="F567" r:id="rId119"/>
    <hyperlink ref="F570" r:id="rId120"/>
  </hyperlinks>
  <pageMargins left="0.39375000000000004" right="0.39375000000000004" top="0.39375000000000004" bottom="0.39375000000000004" header="0" footer="0"/>
  <pageSetup paperSize="9" fitToHeight="100" orientation="landscape" blackAndWhite="1"/>
  <headerFooter>
    <oddFooter>&amp;CStrana &amp;P z &amp;N</oddFooter>
  </headerFooter>
  <drawing r:id="rId1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31"/>
  <sheetViews>
    <sheetView showGridLines="0" topLeftCell="A221" workbookViewId="0">
      <selection activeCell="F128" sqref="F128"/>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2:46" s="1" customFormat="1" ht="36.950000000000003" customHeight="1">
      <c r="L2" s="289" t="s">
        <v>6</v>
      </c>
      <c r="M2" s="290"/>
      <c r="N2" s="290"/>
      <c r="O2" s="290"/>
      <c r="P2" s="290"/>
      <c r="Q2" s="290"/>
      <c r="R2" s="290"/>
      <c r="S2" s="290"/>
      <c r="T2" s="290"/>
      <c r="U2" s="290"/>
      <c r="V2" s="290"/>
      <c r="AT2" s="3" t="s">
        <v>85</v>
      </c>
    </row>
    <row r="3" spans="2:46" s="1" customFormat="1" ht="6.95" customHeight="1">
      <c r="B3" s="4"/>
      <c r="C3" s="5"/>
      <c r="D3" s="5"/>
      <c r="E3" s="5"/>
      <c r="F3" s="5"/>
      <c r="G3" s="5"/>
      <c r="H3" s="5"/>
      <c r="I3" s="5"/>
      <c r="J3" s="5"/>
      <c r="K3" s="5"/>
      <c r="L3" s="6"/>
      <c r="AT3" s="3" t="s">
        <v>77</v>
      </c>
    </row>
    <row r="4" spans="2:46" s="1" customFormat="1" ht="24.95" customHeight="1">
      <c r="B4" s="6"/>
      <c r="D4" s="7" t="s">
        <v>95</v>
      </c>
      <c r="L4" s="6"/>
      <c r="M4" s="76" t="s">
        <v>11</v>
      </c>
      <c r="AT4" s="3" t="s">
        <v>4</v>
      </c>
    </row>
    <row r="5" spans="2:46" s="1" customFormat="1" ht="6.95" customHeight="1">
      <c r="B5" s="6"/>
      <c r="L5" s="6"/>
    </row>
    <row r="6" spans="2:46" s="1" customFormat="1" ht="12" customHeight="1">
      <c r="B6" s="6"/>
      <c r="D6" s="13" t="s">
        <v>17</v>
      </c>
      <c r="L6" s="6"/>
    </row>
    <row r="7" spans="2:46" s="1" customFormat="1" ht="16.5" customHeight="1">
      <c r="B7" s="6"/>
      <c r="E7" s="304" t="str">
        <f>'Rekapitulace stavby'!K6</f>
        <v>Revitalizace bytového domu Hřbitovní 1655/44, Nový Jičín</v>
      </c>
      <c r="F7" s="305"/>
      <c r="G7" s="305"/>
      <c r="H7" s="305"/>
      <c r="L7" s="6"/>
    </row>
    <row r="8" spans="2:46" s="18" customFormat="1" ht="12" customHeight="1">
      <c r="B8" s="19"/>
      <c r="D8" s="13" t="s">
        <v>148</v>
      </c>
      <c r="L8" s="19"/>
    </row>
    <row r="9" spans="2:46" s="18" customFormat="1" ht="16.5" customHeight="1">
      <c r="B9" s="19"/>
      <c r="E9" s="273" t="s">
        <v>1049</v>
      </c>
      <c r="F9" s="302"/>
      <c r="G9" s="302"/>
      <c r="H9" s="302"/>
      <c r="L9" s="19"/>
    </row>
    <row r="10" spans="2:46" s="18" customFormat="1">
      <c r="B10" s="19"/>
      <c r="L10" s="19"/>
    </row>
    <row r="11" spans="2:46" s="18" customFormat="1" ht="12" customHeight="1">
      <c r="B11" s="19"/>
      <c r="D11" s="13" t="s">
        <v>19</v>
      </c>
      <c r="F11" s="11" t="s">
        <v>82</v>
      </c>
      <c r="I11" s="13" t="s">
        <v>20</v>
      </c>
      <c r="J11" s="11" t="s">
        <v>3</v>
      </c>
      <c r="L11" s="19"/>
    </row>
    <row r="12" spans="2:46" s="18" customFormat="1" ht="12" customHeight="1">
      <c r="B12" s="19"/>
      <c r="D12" s="13" t="s">
        <v>21</v>
      </c>
      <c r="F12" s="11" t="s">
        <v>22</v>
      </c>
      <c r="I12" s="13" t="s">
        <v>23</v>
      </c>
      <c r="J12" s="39" t="str">
        <f>'Rekapitulace stavby'!AN8</f>
        <v>1. 5. 2023</v>
      </c>
      <c r="L12" s="19"/>
    </row>
    <row r="13" spans="2:46" s="18" customFormat="1" ht="10.9" customHeight="1">
      <c r="B13" s="19"/>
      <c r="L13" s="19"/>
    </row>
    <row r="14" spans="2:46" s="18" customFormat="1" ht="12" customHeight="1">
      <c r="B14" s="19"/>
      <c r="D14" s="13" t="s">
        <v>25</v>
      </c>
      <c r="I14" s="13" t="s">
        <v>26</v>
      </c>
      <c r="J14" s="11" t="s">
        <v>3</v>
      </c>
      <c r="L14" s="19"/>
    </row>
    <row r="15" spans="2:46" s="18" customFormat="1" ht="18" customHeight="1">
      <c r="B15" s="19"/>
      <c r="E15" s="11" t="s">
        <v>27</v>
      </c>
      <c r="I15" s="13" t="s">
        <v>28</v>
      </c>
      <c r="J15" s="11" t="s">
        <v>3</v>
      </c>
      <c r="L15" s="19"/>
    </row>
    <row r="16" spans="2:46" s="18" customFormat="1" ht="6.95" customHeight="1">
      <c r="B16" s="19"/>
      <c r="L16" s="19"/>
    </row>
    <row r="17" spans="2:12" s="18" customFormat="1" ht="12" customHeight="1">
      <c r="B17" s="19"/>
      <c r="D17" s="13" t="s">
        <v>29</v>
      </c>
      <c r="I17" s="13" t="s">
        <v>26</v>
      </c>
      <c r="J17" s="14" t="str">
        <f>'Rekapitulace stavby'!AN13</f>
        <v>Vyplň údaj</v>
      </c>
      <c r="L17" s="19"/>
    </row>
    <row r="18" spans="2:12" s="18" customFormat="1" ht="18" customHeight="1">
      <c r="B18" s="19"/>
      <c r="E18" s="303" t="str">
        <f>'Rekapitulace stavby'!E14</f>
        <v>Vyplň údaj</v>
      </c>
      <c r="F18" s="291"/>
      <c r="G18" s="291"/>
      <c r="H18" s="291"/>
      <c r="I18" s="13" t="s">
        <v>28</v>
      </c>
      <c r="J18" s="14" t="str">
        <f>'Rekapitulace stavby'!AN14</f>
        <v>Vyplň údaj</v>
      </c>
      <c r="L18" s="19"/>
    </row>
    <row r="19" spans="2:12" s="18" customFormat="1" ht="6.95" customHeight="1">
      <c r="B19" s="19"/>
      <c r="L19" s="19"/>
    </row>
    <row r="20" spans="2:12" s="18" customFormat="1" ht="12" customHeight="1">
      <c r="B20" s="19"/>
      <c r="D20" s="13" t="s">
        <v>31</v>
      </c>
      <c r="I20" s="13" t="s">
        <v>26</v>
      </c>
      <c r="J20" s="11" t="s">
        <v>3</v>
      </c>
      <c r="L20" s="19"/>
    </row>
    <row r="21" spans="2:12" s="18" customFormat="1" ht="18" customHeight="1">
      <c r="B21" s="19"/>
      <c r="E21" s="11" t="s">
        <v>32</v>
      </c>
      <c r="I21" s="13" t="s">
        <v>28</v>
      </c>
      <c r="J21" s="11" t="s">
        <v>3</v>
      </c>
      <c r="L21" s="19"/>
    </row>
    <row r="22" spans="2:12" s="18" customFormat="1" ht="6.95" customHeight="1">
      <c r="B22" s="19"/>
      <c r="L22" s="19"/>
    </row>
    <row r="23" spans="2:12" s="18" customFormat="1" ht="12" customHeight="1">
      <c r="B23" s="19"/>
      <c r="D23" s="13" t="s">
        <v>34</v>
      </c>
      <c r="I23" s="13" t="s">
        <v>26</v>
      </c>
      <c r="J23" s="11" t="s">
        <v>35</v>
      </c>
      <c r="L23" s="19"/>
    </row>
    <row r="24" spans="2:12" s="18" customFormat="1" ht="18" customHeight="1">
      <c r="B24" s="19"/>
      <c r="E24" s="11" t="s">
        <v>32</v>
      </c>
      <c r="I24" s="13" t="s">
        <v>28</v>
      </c>
      <c r="J24" s="11" t="s">
        <v>3</v>
      </c>
      <c r="L24" s="19"/>
    </row>
    <row r="25" spans="2:12" s="18" customFormat="1" ht="6.95" customHeight="1">
      <c r="B25" s="19"/>
      <c r="L25" s="19"/>
    </row>
    <row r="26" spans="2:12" s="18" customFormat="1" ht="12" customHeight="1">
      <c r="B26" s="19"/>
      <c r="D26" s="13" t="s">
        <v>36</v>
      </c>
      <c r="L26" s="19"/>
    </row>
    <row r="27" spans="2:12" s="77" customFormat="1" ht="16.5" customHeight="1">
      <c r="B27" s="78"/>
      <c r="E27" s="298" t="s">
        <v>3</v>
      </c>
      <c r="F27" s="298"/>
      <c r="G27" s="298"/>
      <c r="H27" s="298"/>
      <c r="L27" s="78"/>
    </row>
    <row r="28" spans="2:12" s="18" customFormat="1" ht="6.95" customHeight="1">
      <c r="B28" s="19"/>
      <c r="L28" s="19"/>
    </row>
    <row r="29" spans="2:12" s="18" customFormat="1" ht="6.95" customHeight="1">
      <c r="B29" s="19"/>
      <c r="D29" s="40"/>
      <c r="E29" s="40"/>
      <c r="F29" s="40"/>
      <c r="G29" s="40"/>
      <c r="H29" s="40"/>
      <c r="I29" s="40"/>
      <c r="J29" s="40"/>
      <c r="K29" s="40"/>
      <c r="L29" s="19"/>
    </row>
    <row r="30" spans="2:12" s="18" customFormat="1" ht="25.35" customHeight="1">
      <c r="B30" s="19"/>
      <c r="D30" s="79" t="s">
        <v>38</v>
      </c>
      <c r="J30" s="54">
        <f>ROUND(J88, 2)</f>
        <v>0</v>
      </c>
      <c r="L30" s="19"/>
    </row>
    <row r="31" spans="2:12" s="18" customFormat="1" ht="6.95" customHeight="1">
      <c r="B31" s="19"/>
      <c r="D31" s="40"/>
      <c r="E31" s="40"/>
      <c r="F31" s="40"/>
      <c r="G31" s="40"/>
      <c r="H31" s="40"/>
      <c r="I31" s="40"/>
      <c r="J31" s="40"/>
      <c r="K31" s="40"/>
      <c r="L31" s="19"/>
    </row>
    <row r="32" spans="2:12" s="18" customFormat="1" ht="14.45" customHeight="1">
      <c r="B32" s="19"/>
      <c r="F32" s="22" t="s">
        <v>40</v>
      </c>
      <c r="I32" s="22" t="s">
        <v>39</v>
      </c>
      <c r="J32" s="22" t="s">
        <v>41</v>
      </c>
      <c r="L32" s="19"/>
    </row>
    <row r="33" spans="2:12" s="18" customFormat="1" ht="14.45" customHeight="1">
      <c r="B33" s="19"/>
      <c r="D33" s="42" t="s">
        <v>42</v>
      </c>
      <c r="E33" s="13" t="s">
        <v>43</v>
      </c>
      <c r="F33" s="80">
        <f>ROUND((SUM(BE88:BE230)),  2)</f>
        <v>0</v>
      </c>
      <c r="I33" s="81">
        <v>0.21</v>
      </c>
      <c r="J33" s="80">
        <f>ROUND(((SUM(BE88:BE230))*I33),  2)</f>
        <v>0</v>
      </c>
      <c r="L33" s="19"/>
    </row>
    <row r="34" spans="2:12" s="18" customFormat="1" ht="14.45" customHeight="1">
      <c r="B34" s="19"/>
      <c r="E34" s="13" t="s">
        <v>44</v>
      </c>
      <c r="F34" s="80">
        <f>ROUND((SUM(BF88:BF230)),  2)</f>
        <v>0</v>
      </c>
      <c r="I34" s="81">
        <v>0.15</v>
      </c>
      <c r="J34" s="80">
        <f>ROUND(((SUM(BF88:BF230))*I34),  2)</f>
        <v>0</v>
      </c>
      <c r="L34" s="19"/>
    </row>
    <row r="35" spans="2:12" s="18" customFormat="1" ht="14.45" hidden="1" customHeight="1">
      <c r="B35" s="19"/>
      <c r="E35" s="13" t="s">
        <v>45</v>
      </c>
      <c r="F35" s="80">
        <f>ROUND((SUM(BG88:BG230)),  2)</f>
        <v>0</v>
      </c>
      <c r="I35" s="81">
        <v>0.21</v>
      </c>
      <c r="J35" s="80">
        <f t="shared" ref="J35:J37" si="0">0</f>
        <v>0</v>
      </c>
      <c r="L35" s="19"/>
    </row>
    <row r="36" spans="2:12" s="18" customFormat="1" ht="14.45" hidden="1" customHeight="1">
      <c r="B36" s="19"/>
      <c r="E36" s="13" t="s">
        <v>46</v>
      </c>
      <c r="F36" s="80">
        <f>ROUND((SUM(BH88:BH230)),  2)</f>
        <v>0</v>
      </c>
      <c r="I36" s="81">
        <v>0.15</v>
      </c>
      <c r="J36" s="80">
        <f t="shared" si="0"/>
        <v>0</v>
      </c>
      <c r="L36" s="19"/>
    </row>
    <row r="37" spans="2:12" s="18" customFormat="1" ht="14.45" hidden="1" customHeight="1">
      <c r="B37" s="19"/>
      <c r="E37" s="13" t="s">
        <v>47</v>
      </c>
      <c r="F37" s="80">
        <f>ROUND((SUM(BI88:BI230)),  2)</f>
        <v>0</v>
      </c>
      <c r="I37" s="81">
        <v>0</v>
      </c>
      <c r="J37" s="80">
        <f t="shared" si="0"/>
        <v>0</v>
      </c>
      <c r="L37" s="19"/>
    </row>
    <row r="38" spans="2:12" s="18" customFormat="1" ht="6.95" customHeight="1">
      <c r="B38" s="19"/>
      <c r="L38" s="19"/>
    </row>
    <row r="39" spans="2:12" s="18" customFormat="1" ht="25.35" customHeight="1">
      <c r="B39" s="19"/>
      <c r="C39" s="82"/>
      <c r="D39" s="83" t="s">
        <v>48</v>
      </c>
      <c r="E39" s="44"/>
      <c r="F39" s="44"/>
      <c r="G39" s="84" t="s">
        <v>49</v>
      </c>
      <c r="H39" s="85" t="s">
        <v>50</v>
      </c>
      <c r="I39" s="44"/>
      <c r="J39" s="86">
        <f>SUM(J30:J37)</f>
        <v>0</v>
      </c>
      <c r="K39" s="87"/>
      <c r="L39" s="19"/>
    </row>
    <row r="40" spans="2:12" s="18" customFormat="1" ht="14.45" customHeight="1">
      <c r="B40" s="29"/>
      <c r="C40" s="30"/>
      <c r="D40" s="30"/>
      <c r="E40" s="30"/>
      <c r="F40" s="30"/>
      <c r="G40" s="30"/>
      <c r="H40" s="30"/>
      <c r="I40" s="30"/>
      <c r="J40" s="30"/>
      <c r="K40" s="30"/>
      <c r="L40" s="19"/>
    </row>
    <row r="44" spans="2:12" s="18" customFormat="1" ht="6.95" customHeight="1">
      <c r="B44" s="31"/>
      <c r="C44" s="32"/>
      <c r="D44" s="32"/>
      <c r="E44" s="32"/>
      <c r="F44" s="32"/>
      <c r="G44" s="32"/>
      <c r="H44" s="32"/>
      <c r="I44" s="32"/>
      <c r="J44" s="32"/>
      <c r="K44" s="32"/>
      <c r="L44" s="19"/>
    </row>
    <row r="45" spans="2:12" s="18" customFormat="1" ht="24.95" customHeight="1">
      <c r="B45" s="19"/>
      <c r="C45" s="7" t="s">
        <v>96</v>
      </c>
      <c r="L45" s="19"/>
    </row>
    <row r="46" spans="2:12" s="18" customFormat="1" ht="6.95" customHeight="1">
      <c r="B46" s="19"/>
      <c r="L46" s="19"/>
    </row>
    <row r="47" spans="2:12" s="18" customFormat="1" ht="12" customHeight="1">
      <c r="B47" s="19"/>
      <c r="C47" s="13" t="s">
        <v>17</v>
      </c>
      <c r="L47" s="19"/>
    </row>
    <row r="48" spans="2:12" s="18" customFormat="1" ht="16.5" customHeight="1">
      <c r="B48" s="19"/>
      <c r="E48" s="304" t="str">
        <f>E7</f>
        <v>Revitalizace bytového domu Hřbitovní 1655/44, Nový Jičín</v>
      </c>
      <c r="F48" s="305"/>
      <c r="G48" s="305"/>
      <c r="H48" s="305"/>
      <c r="L48" s="19"/>
    </row>
    <row r="49" spans="2:47" s="18" customFormat="1" ht="12" customHeight="1">
      <c r="B49" s="19"/>
      <c r="C49" s="13" t="s">
        <v>148</v>
      </c>
      <c r="L49" s="19"/>
    </row>
    <row r="50" spans="2:47" s="18" customFormat="1" ht="16.5" customHeight="1">
      <c r="B50" s="19"/>
      <c r="E50" s="273" t="str">
        <f>E9</f>
        <v xml:space="preserve">D.1.4.1 - Vytápění </v>
      </c>
      <c r="F50" s="302"/>
      <c r="G50" s="302"/>
      <c r="H50" s="302"/>
      <c r="L50" s="19"/>
    </row>
    <row r="51" spans="2:47" s="18" customFormat="1" ht="6.95" customHeight="1">
      <c r="B51" s="19"/>
      <c r="L51" s="19"/>
    </row>
    <row r="52" spans="2:47" s="18" customFormat="1" ht="12" customHeight="1">
      <c r="B52" s="19"/>
      <c r="C52" s="13" t="s">
        <v>21</v>
      </c>
      <c r="F52" s="11" t="str">
        <f>F12</f>
        <v xml:space="preserve">Nový Jičín </v>
      </c>
      <c r="I52" s="13" t="s">
        <v>23</v>
      </c>
      <c r="J52" s="39" t="str">
        <f>IF(J12="","",J12)</f>
        <v>1. 5. 2023</v>
      </c>
      <c r="L52" s="19"/>
    </row>
    <row r="53" spans="2:47" s="18" customFormat="1" ht="6.95" customHeight="1">
      <c r="B53" s="19"/>
      <c r="L53" s="19"/>
    </row>
    <row r="54" spans="2:47" s="18" customFormat="1" ht="15.2" customHeight="1">
      <c r="B54" s="19"/>
      <c r="C54" s="13" t="s">
        <v>25</v>
      </c>
      <c r="F54" s="11" t="str">
        <f>E15</f>
        <v xml:space="preserve">Město Nový Jičín </v>
      </c>
      <c r="I54" s="13" t="s">
        <v>31</v>
      </c>
      <c r="J54" s="16" t="str">
        <f>E21</f>
        <v xml:space="preserve">Lenka Jerakasová </v>
      </c>
      <c r="L54" s="19"/>
    </row>
    <row r="55" spans="2:47" s="18" customFormat="1" ht="15.2" customHeight="1">
      <c r="B55" s="19"/>
      <c r="C55" s="13" t="s">
        <v>29</v>
      </c>
      <c r="F55" s="11" t="str">
        <f>IF(E18="","",E18)</f>
        <v>Vyplň údaj</v>
      </c>
      <c r="I55" s="13" t="s">
        <v>34</v>
      </c>
      <c r="J55" s="16" t="str">
        <f>E24</f>
        <v xml:space="preserve">Lenka Jerakasová </v>
      </c>
      <c r="L55" s="19"/>
    </row>
    <row r="56" spans="2:47" s="18" customFormat="1" ht="10.35" customHeight="1">
      <c r="B56" s="19"/>
      <c r="L56" s="19"/>
    </row>
    <row r="57" spans="2:47" s="18" customFormat="1" ht="29.25" customHeight="1">
      <c r="B57" s="19"/>
      <c r="C57" s="88" t="s">
        <v>97</v>
      </c>
      <c r="D57" s="82"/>
      <c r="E57" s="82"/>
      <c r="F57" s="82"/>
      <c r="G57" s="82"/>
      <c r="H57" s="82"/>
      <c r="I57" s="82"/>
      <c r="J57" s="89" t="s">
        <v>98</v>
      </c>
      <c r="K57" s="82"/>
      <c r="L57" s="19"/>
    </row>
    <row r="58" spans="2:47" s="18" customFormat="1" ht="10.35" customHeight="1">
      <c r="B58" s="19"/>
      <c r="L58" s="19"/>
    </row>
    <row r="59" spans="2:47" s="18" customFormat="1" ht="22.9" customHeight="1">
      <c r="B59" s="19"/>
      <c r="C59" s="90" t="s">
        <v>70</v>
      </c>
      <c r="J59" s="54">
        <f t="shared" ref="J59:J61" si="1">J88</f>
        <v>0</v>
      </c>
      <c r="L59" s="19"/>
      <c r="AU59" s="3" t="s">
        <v>99</v>
      </c>
    </row>
    <row r="60" spans="2:47" s="91" customFormat="1" ht="24.95" customHeight="1">
      <c r="B60" s="92"/>
      <c r="D60" s="93" t="s">
        <v>163</v>
      </c>
      <c r="E60" s="94"/>
      <c r="F60" s="94"/>
      <c r="G60" s="94"/>
      <c r="H60" s="94"/>
      <c r="I60" s="94"/>
      <c r="J60" s="95">
        <f t="shared" si="1"/>
        <v>0</v>
      </c>
      <c r="L60" s="92"/>
    </row>
    <row r="61" spans="2:47" s="96" customFormat="1" ht="19.899999999999999" customHeight="1">
      <c r="B61" s="97"/>
      <c r="D61" s="98" t="s">
        <v>165</v>
      </c>
      <c r="E61" s="99"/>
      <c r="F61" s="99"/>
      <c r="G61" s="99"/>
      <c r="H61" s="99"/>
      <c r="I61" s="99"/>
      <c r="J61" s="100">
        <f t="shared" si="1"/>
        <v>0</v>
      </c>
      <c r="L61" s="97"/>
    </row>
    <row r="62" spans="2:47" s="96" customFormat="1" ht="19.899999999999999" customHeight="1">
      <c r="B62" s="97"/>
      <c r="D62" s="98" t="s">
        <v>1050</v>
      </c>
      <c r="E62" s="99"/>
      <c r="F62" s="99"/>
      <c r="G62" s="99"/>
      <c r="H62" s="99"/>
      <c r="I62" s="99"/>
      <c r="J62" s="100">
        <f>J105</f>
        <v>0</v>
      </c>
      <c r="L62" s="97"/>
    </row>
    <row r="63" spans="2:47" s="96" customFormat="1" ht="19.899999999999999" customHeight="1">
      <c r="B63" s="97"/>
      <c r="D63" s="98" t="s">
        <v>1051</v>
      </c>
      <c r="E63" s="99"/>
      <c r="F63" s="99"/>
      <c r="G63" s="99"/>
      <c r="H63" s="99"/>
      <c r="I63" s="99"/>
      <c r="J63" s="100">
        <f>J108</f>
        <v>0</v>
      </c>
      <c r="L63" s="97"/>
    </row>
    <row r="64" spans="2:47" s="96" customFormat="1" ht="19.899999999999999" customHeight="1">
      <c r="B64" s="97"/>
      <c r="D64" s="98" t="s">
        <v>1052</v>
      </c>
      <c r="E64" s="99"/>
      <c r="F64" s="99"/>
      <c r="G64" s="99"/>
      <c r="H64" s="99"/>
      <c r="I64" s="99"/>
      <c r="J64" s="100">
        <f>J121</f>
        <v>0</v>
      </c>
      <c r="L64" s="97"/>
    </row>
    <row r="65" spans="2:12" s="96" customFormat="1" ht="19.899999999999999" customHeight="1">
      <c r="B65" s="97"/>
      <c r="D65" s="98" t="s">
        <v>1053</v>
      </c>
      <c r="E65" s="99"/>
      <c r="F65" s="99"/>
      <c r="G65" s="99"/>
      <c r="H65" s="99"/>
      <c r="I65" s="99"/>
      <c r="J65" s="100">
        <f>J138</f>
        <v>0</v>
      </c>
      <c r="L65" s="97"/>
    </row>
    <row r="66" spans="2:12" s="96" customFormat="1" ht="19.899999999999999" customHeight="1">
      <c r="B66" s="97"/>
      <c r="D66" s="98" t="s">
        <v>1054</v>
      </c>
      <c r="E66" s="99"/>
      <c r="F66" s="99"/>
      <c r="G66" s="99"/>
      <c r="H66" s="99"/>
      <c r="I66" s="99"/>
      <c r="J66" s="100">
        <f>J169</f>
        <v>0</v>
      </c>
      <c r="L66" s="97"/>
    </row>
    <row r="67" spans="2:12" s="96" customFormat="1" ht="19.899999999999999" customHeight="1">
      <c r="B67" s="97"/>
      <c r="D67" s="98" t="s">
        <v>1055</v>
      </c>
      <c r="E67" s="99"/>
      <c r="F67" s="99"/>
      <c r="G67" s="99"/>
      <c r="H67" s="99"/>
      <c r="I67" s="99"/>
      <c r="J67" s="100">
        <f>J206</f>
        <v>0</v>
      </c>
      <c r="L67" s="97"/>
    </row>
    <row r="68" spans="2:12" s="91" customFormat="1" ht="24.95" customHeight="1">
      <c r="B68" s="92"/>
      <c r="D68" s="93" t="s">
        <v>1056</v>
      </c>
      <c r="E68" s="94"/>
      <c r="F68" s="94"/>
      <c r="G68" s="94"/>
      <c r="H68" s="94"/>
      <c r="I68" s="94"/>
      <c r="J68" s="95">
        <f>J222</f>
        <v>0</v>
      </c>
      <c r="L68" s="92"/>
    </row>
    <row r="69" spans="2:12" s="18" customFormat="1" ht="21.75" customHeight="1">
      <c r="B69" s="19"/>
      <c r="L69" s="19"/>
    </row>
    <row r="70" spans="2:12" s="18" customFormat="1" ht="6.95" customHeight="1">
      <c r="B70" s="29"/>
      <c r="C70" s="30"/>
      <c r="D70" s="30"/>
      <c r="E70" s="30"/>
      <c r="F70" s="30"/>
      <c r="G70" s="30"/>
      <c r="H70" s="30"/>
      <c r="I70" s="30"/>
      <c r="J70" s="30"/>
      <c r="K70" s="30"/>
      <c r="L70" s="19"/>
    </row>
    <row r="74" spans="2:12" s="18" customFormat="1" ht="6.95" customHeight="1">
      <c r="B74" s="31"/>
      <c r="C74" s="32"/>
      <c r="D74" s="32"/>
      <c r="E74" s="32"/>
      <c r="F74" s="32"/>
      <c r="G74" s="32"/>
      <c r="H74" s="32"/>
      <c r="I74" s="32"/>
      <c r="J74" s="32"/>
      <c r="K74" s="32"/>
      <c r="L74" s="19"/>
    </row>
    <row r="75" spans="2:12" s="18" customFormat="1" ht="24.95" customHeight="1">
      <c r="B75" s="19"/>
      <c r="C75" s="7" t="s">
        <v>103</v>
      </c>
      <c r="L75" s="19"/>
    </row>
    <row r="76" spans="2:12" s="18" customFormat="1" ht="6.95" customHeight="1">
      <c r="B76" s="19"/>
      <c r="L76" s="19"/>
    </row>
    <row r="77" spans="2:12" s="18" customFormat="1" ht="12" customHeight="1">
      <c r="B77" s="19"/>
      <c r="C77" s="13" t="s">
        <v>17</v>
      </c>
      <c r="L77" s="19"/>
    </row>
    <row r="78" spans="2:12" s="18" customFormat="1" ht="16.5" customHeight="1">
      <c r="B78" s="19"/>
      <c r="E78" s="304" t="str">
        <f>E7</f>
        <v>Revitalizace bytového domu Hřbitovní 1655/44, Nový Jičín</v>
      </c>
      <c r="F78" s="305"/>
      <c r="G78" s="305"/>
      <c r="H78" s="305"/>
      <c r="L78" s="19"/>
    </row>
    <row r="79" spans="2:12" s="18" customFormat="1" ht="12" customHeight="1">
      <c r="B79" s="19"/>
      <c r="C79" s="13" t="s">
        <v>148</v>
      </c>
      <c r="L79" s="19"/>
    </row>
    <row r="80" spans="2:12" s="18" customFormat="1" ht="16.5" customHeight="1">
      <c r="B80" s="19"/>
      <c r="E80" s="273" t="str">
        <f>E9</f>
        <v xml:space="preserve">D.1.4.1 - Vytápění </v>
      </c>
      <c r="F80" s="302"/>
      <c r="G80" s="302"/>
      <c r="H80" s="302"/>
      <c r="L80" s="19"/>
    </row>
    <row r="81" spans="2:65" s="18" customFormat="1" ht="6.95" customHeight="1">
      <c r="B81" s="19"/>
      <c r="L81" s="19"/>
    </row>
    <row r="82" spans="2:65" s="18" customFormat="1" ht="12" customHeight="1">
      <c r="B82" s="19"/>
      <c r="C82" s="13" t="s">
        <v>21</v>
      </c>
      <c r="F82" s="11" t="str">
        <f>F12</f>
        <v xml:space="preserve">Nový Jičín </v>
      </c>
      <c r="I82" s="13" t="s">
        <v>23</v>
      </c>
      <c r="J82" s="39" t="str">
        <f>IF(J12="","",J12)</f>
        <v>1. 5. 2023</v>
      </c>
      <c r="L82" s="19"/>
    </row>
    <row r="83" spans="2:65" s="18" customFormat="1" ht="6.95" customHeight="1">
      <c r="B83" s="19"/>
      <c r="L83" s="19"/>
    </row>
    <row r="84" spans="2:65" s="18" customFormat="1" ht="15.2" customHeight="1">
      <c r="B84" s="19"/>
      <c r="C84" s="13" t="s">
        <v>25</v>
      </c>
      <c r="F84" s="11" t="str">
        <f>E15</f>
        <v xml:space="preserve">Město Nový Jičín </v>
      </c>
      <c r="I84" s="13" t="s">
        <v>31</v>
      </c>
      <c r="J84" s="16" t="str">
        <f>E21</f>
        <v xml:space="preserve">Lenka Jerakasová </v>
      </c>
      <c r="L84" s="19"/>
    </row>
    <row r="85" spans="2:65" s="18" customFormat="1" ht="15.2" customHeight="1">
      <c r="B85" s="19"/>
      <c r="C85" s="13" t="s">
        <v>29</v>
      </c>
      <c r="F85" s="11" t="str">
        <f>IF(E18="","",E18)</f>
        <v>Vyplň údaj</v>
      </c>
      <c r="I85" s="13" t="s">
        <v>34</v>
      </c>
      <c r="J85" s="16" t="str">
        <f>E24</f>
        <v xml:space="preserve">Lenka Jerakasová </v>
      </c>
      <c r="L85" s="19"/>
    </row>
    <row r="86" spans="2:65" s="18" customFormat="1" ht="10.35" customHeight="1">
      <c r="B86" s="19"/>
      <c r="L86" s="19"/>
    </row>
    <row r="87" spans="2:65" s="101" customFormat="1" ht="29.25" customHeight="1">
      <c r="B87" s="102"/>
      <c r="C87" s="103" t="s">
        <v>104</v>
      </c>
      <c r="D87" s="104" t="s">
        <v>57</v>
      </c>
      <c r="E87" s="104" t="s">
        <v>53</v>
      </c>
      <c r="F87" s="104" t="s">
        <v>54</v>
      </c>
      <c r="G87" s="104" t="s">
        <v>105</v>
      </c>
      <c r="H87" s="104" t="s">
        <v>106</v>
      </c>
      <c r="I87" s="104" t="s">
        <v>107</v>
      </c>
      <c r="J87" s="104" t="s">
        <v>98</v>
      </c>
      <c r="K87" s="105" t="s">
        <v>108</v>
      </c>
      <c r="L87" s="102"/>
      <c r="M87" s="46" t="s">
        <v>3</v>
      </c>
      <c r="N87" s="47" t="s">
        <v>42</v>
      </c>
      <c r="O87" s="47" t="s">
        <v>109</v>
      </c>
      <c r="P87" s="47" t="s">
        <v>110</v>
      </c>
      <c r="Q87" s="47" t="s">
        <v>111</v>
      </c>
      <c r="R87" s="47" t="s">
        <v>112</v>
      </c>
      <c r="S87" s="47" t="s">
        <v>113</v>
      </c>
      <c r="T87" s="48" t="s">
        <v>114</v>
      </c>
    </row>
    <row r="88" spans="2:65" s="18" customFormat="1" ht="22.9" customHeight="1">
      <c r="B88" s="19"/>
      <c r="C88" s="52" t="s">
        <v>115</v>
      </c>
      <c r="J88" s="106">
        <f t="shared" ref="J88:J90" si="2">BK88</f>
        <v>0</v>
      </c>
      <c r="L88" s="19"/>
      <c r="M88" s="49"/>
      <c r="N88" s="40"/>
      <c r="O88" s="40"/>
      <c r="P88" s="107">
        <f>P89+P222</f>
        <v>0</v>
      </c>
      <c r="Q88" s="40"/>
      <c r="R88" s="107">
        <f>R89+R222</f>
        <v>1.3514460000000001</v>
      </c>
      <c r="S88" s="40"/>
      <c r="T88" s="108">
        <f>T89+T222</f>
        <v>0</v>
      </c>
      <c r="AT88" s="3" t="s">
        <v>71</v>
      </c>
      <c r="AU88" s="3" t="s">
        <v>99</v>
      </c>
      <c r="BK88" s="109">
        <f>BK89+BK222</f>
        <v>0</v>
      </c>
    </row>
    <row r="89" spans="2:65" s="110" customFormat="1" ht="25.9" customHeight="1">
      <c r="B89" s="111"/>
      <c r="D89" s="112" t="s">
        <v>71</v>
      </c>
      <c r="E89" s="113" t="s">
        <v>590</v>
      </c>
      <c r="F89" s="113" t="s">
        <v>591</v>
      </c>
      <c r="I89" s="114"/>
      <c r="J89" s="115">
        <f t="shared" si="2"/>
        <v>0</v>
      </c>
      <c r="L89" s="111"/>
      <c r="M89" s="116"/>
      <c r="P89" s="117">
        <f>P90+P105+P108+P121+P138+P169+P206</f>
        <v>0</v>
      </c>
      <c r="R89" s="117">
        <f>R90+R105+R108+R121+R138+R169+R206</f>
        <v>1.3514460000000001</v>
      </c>
      <c r="T89" s="118">
        <f>T90+T105+T108+T121+T138+T169+T206</f>
        <v>0</v>
      </c>
      <c r="AR89" s="112" t="s">
        <v>128</v>
      </c>
      <c r="AT89" s="119" t="s">
        <v>71</v>
      </c>
      <c r="AU89" s="119" t="s">
        <v>72</v>
      </c>
      <c r="AY89" s="112" t="s">
        <v>119</v>
      </c>
      <c r="BK89" s="120">
        <f>BK90+BK105+BK108+BK121+BK138+BK169+BK206</f>
        <v>0</v>
      </c>
    </row>
    <row r="90" spans="2:65" s="110" customFormat="1" ht="22.9" customHeight="1">
      <c r="B90" s="111"/>
      <c r="D90" s="112" t="s">
        <v>71</v>
      </c>
      <c r="E90" s="121" t="s">
        <v>629</v>
      </c>
      <c r="F90" s="121" t="s">
        <v>630</v>
      </c>
      <c r="I90" s="114"/>
      <c r="J90" s="122">
        <f t="shared" si="2"/>
        <v>0</v>
      </c>
      <c r="L90" s="111"/>
      <c r="M90" s="116"/>
      <c r="P90" s="117">
        <f>SUM(P91:P104)</f>
        <v>0</v>
      </c>
      <c r="R90" s="117">
        <f>SUM(R91:R104)</f>
        <v>3.1015999999999998E-2</v>
      </c>
      <c r="T90" s="118">
        <f>SUM(T91:T104)</f>
        <v>0</v>
      </c>
      <c r="AR90" s="112" t="s">
        <v>128</v>
      </c>
      <c r="AT90" s="119" t="s">
        <v>71</v>
      </c>
      <c r="AU90" s="119" t="s">
        <v>77</v>
      </c>
      <c r="AY90" s="112" t="s">
        <v>119</v>
      </c>
      <c r="BK90" s="120">
        <f>SUM(BK91:BK104)</f>
        <v>0</v>
      </c>
    </row>
    <row r="91" spans="2:65" s="18" customFormat="1" ht="37.9" customHeight="1">
      <c r="B91" s="123"/>
      <c r="C91" s="124" t="s">
        <v>77</v>
      </c>
      <c r="D91" s="124" t="s">
        <v>122</v>
      </c>
      <c r="E91" s="125" t="s">
        <v>1057</v>
      </c>
      <c r="F91" s="126" t="s">
        <v>1058</v>
      </c>
      <c r="G91" s="127" t="s">
        <v>328</v>
      </c>
      <c r="H91" s="128">
        <v>31</v>
      </c>
      <c r="I91" s="129"/>
      <c r="J91" s="130">
        <f>ROUND(I91*H91,2)</f>
        <v>0</v>
      </c>
      <c r="K91" s="126" t="s">
        <v>183</v>
      </c>
      <c r="L91" s="19"/>
      <c r="M91" s="131" t="s">
        <v>3</v>
      </c>
      <c r="N91" s="132" t="s">
        <v>44</v>
      </c>
      <c r="P91" s="133">
        <f>O91*H91</f>
        <v>0</v>
      </c>
      <c r="Q91" s="133">
        <v>9.0000000000000006E-5</v>
      </c>
      <c r="R91" s="133">
        <f>Q91*H91</f>
        <v>2.7900000000000004E-3</v>
      </c>
      <c r="S91" s="133">
        <v>0</v>
      </c>
      <c r="T91" s="134">
        <f>S91*H91</f>
        <v>0</v>
      </c>
      <c r="AR91" s="135" t="s">
        <v>262</v>
      </c>
      <c r="AT91" s="135" t="s">
        <v>122</v>
      </c>
      <c r="AU91" s="135" t="s">
        <v>128</v>
      </c>
      <c r="AY91" s="3" t="s">
        <v>119</v>
      </c>
      <c r="BE91" s="136">
        <f>IF(N91="základní",J91,0)</f>
        <v>0</v>
      </c>
      <c r="BF91" s="136">
        <f>IF(N91="snížená",J91,0)</f>
        <v>0</v>
      </c>
      <c r="BG91" s="136">
        <f>IF(N91="zákl. přenesená",J91,0)</f>
        <v>0</v>
      </c>
      <c r="BH91" s="136">
        <f>IF(N91="sníž. přenesená",J91,0)</f>
        <v>0</v>
      </c>
      <c r="BI91" s="136">
        <f>IF(N91="nulová",J91,0)</f>
        <v>0</v>
      </c>
      <c r="BJ91" s="3" t="s">
        <v>128</v>
      </c>
      <c r="BK91" s="136">
        <f>ROUND(I91*H91,2)</f>
        <v>0</v>
      </c>
      <c r="BL91" s="3" t="s">
        <v>262</v>
      </c>
      <c r="BM91" s="135" t="s">
        <v>1059</v>
      </c>
    </row>
    <row r="92" spans="2:65" s="18" customFormat="1">
      <c r="B92" s="19"/>
      <c r="D92" s="137" t="s">
        <v>130</v>
      </c>
      <c r="F92" s="138" t="s">
        <v>1060</v>
      </c>
      <c r="I92" s="139"/>
      <c r="L92" s="19"/>
      <c r="M92" s="140"/>
      <c r="T92" s="43"/>
      <c r="AT92" s="3" t="s">
        <v>130</v>
      </c>
      <c r="AU92" s="3" t="s">
        <v>128</v>
      </c>
    </row>
    <row r="93" spans="2:65" s="18" customFormat="1" ht="37.9" customHeight="1">
      <c r="B93" s="123"/>
      <c r="C93" s="124" t="s">
        <v>128</v>
      </c>
      <c r="D93" s="124" t="s">
        <v>122</v>
      </c>
      <c r="E93" s="125" t="s">
        <v>1061</v>
      </c>
      <c r="F93" s="126" t="s">
        <v>1062</v>
      </c>
      <c r="G93" s="127" t="s">
        <v>328</v>
      </c>
      <c r="H93" s="128">
        <v>10</v>
      </c>
      <c r="I93" s="129"/>
      <c r="J93" s="130">
        <f>ROUND(I93*H93,2)</f>
        <v>0</v>
      </c>
      <c r="K93" s="126" t="s">
        <v>183</v>
      </c>
      <c r="L93" s="19"/>
      <c r="M93" s="131" t="s">
        <v>3</v>
      </c>
      <c r="N93" s="132" t="s">
        <v>44</v>
      </c>
      <c r="P93" s="133">
        <f>O93*H93</f>
        <v>0</v>
      </c>
      <c r="Q93" s="133">
        <v>1.3999999999999999E-4</v>
      </c>
      <c r="R93" s="133">
        <f>Q93*H93</f>
        <v>1.3999999999999998E-3</v>
      </c>
      <c r="S93" s="133">
        <v>0</v>
      </c>
      <c r="T93" s="134">
        <f>S93*H93</f>
        <v>0</v>
      </c>
      <c r="AR93" s="135" t="s">
        <v>262</v>
      </c>
      <c r="AT93" s="135" t="s">
        <v>122</v>
      </c>
      <c r="AU93" s="135" t="s">
        <v>128</v>
      </c>
      <c r="AY93" s="3" t="s">
        <v>119</v>
      </c>
      <c r="BE93" s="136">
        <f>IF(N93="základní",J93,0)</f>
        <v>0</v>
      </c>
      <c r="BF93" s="136">
        <f>IF(N93="snížená",J93,0)</f>
        <v>0</v>
      </c>
      <c r="BG93" s="136">
        <f>IF(N93="zákl. přenesená",J93,0)</f>
        <v>0</v>
      </c>
      <c r="BH93" s="136">
        <f>IF(N93="sníž. přenesená",J93,0)</f>
        <v>0</v>
      </c>
      <c r="BI93" s="136">
        <f>IF(N93="nulová",J93,0)</f>
        <v>0</v>
      </c>
      <c r="BJ93" s="3" t="s">
        <v>128</v>
      </c>
      <c r="BK93" s="136">
        <f>ROUND(I93*H93,2)</f>
        <v>0</v>
      </c>
      <c r="BL93" s="3" t="s">
        <v>262</v>
      </c>
      <c r="BM93" s="135" t="s">
        <v>1063</v>
      </c>
    </row>
    <row r="94" spans="2:65" s="18" customFormat="1">
      <c r="B94" s="19"/>
      <c r="D94" s="137" t="s">
        <v>130</v>
      </c>
      <c r="F94" s="138" t="s">
        <v>1064</v>
      </c>
      <c r="I94" s="139"/>
      <c r="L94" s="19"/>
      <c r="M94" s="140"/>
      <c r="T94" s="43"/>
      <c r="AT94" s="3" t="s">
        <v>130</v>
      </c>
      <c r="AU94" s="3" t="s">
        <v>128</v>
      </c>
    </row>
    <row r="95" spans="2:65" s="18" customFormat="1" ht="16.5" customHeight="1">
      <c r="B95" s="123"/>
      <c r="C95" s="161" t="s">
        <v>135</v>
      </c>
      <c r="D95" s="161" t="s">
        <v>200</v>
      </c>
      <c r="E95" s="162" t="s">
        <v>1065</v>
      </c>
      <c r="F95" s="163" t="s">
        <v>1066</v>
      </c>
      <c r="G95" s="164" t="s">
        <v>328</v>
      </c>
      <c r="H95" s="165">
        <v>17.34</v>
      </c>
      <c r="I95" s="166"/>
      <c r="J95" s="167">
        <f>ROUND(I95*H95,2)</f>
        <v>0</v>
      </c>
      <c r="K95" s="163" t="s">
        <v>183</v>
      </c>
      <c r="L95" s="168"/>
      <c r="M95" s="169" t="s">
        <v>3</v>
      </c>
      <c r="N95" s="170" t="s">
        <v>44</v>
      </c>
      <c r="P95" s="133">
        <f>O95*H95</f>
        <v>0</v>
      </c>
      <c r="Q95" s="133">
        <v>5.4000000000000001E-4</v>
      </c>
      <c r="R95" s="133">
        <f>Q95*H95</f>
        <v>9.3635999999999997E-3</v>
      </c>
      <c r="S95" s="133">
        <v>0</v>
      </c>
      <c r="T95" s="134">
        <f>S95*H95</f>
        <v>0</v>
      </c>
      <c r="AR95" s="135" t="s">
        <v>363</v>
      </c>
      <c r="AT95" s="135" t="s">
        <v>200</v>
      </c>
      <c r="AU95" s="135" t="s">
        <v>128</v>
      </c>
      <c r="AY95" s="3" t="s">
        <v>119</v>
      </c>
      <c r="BE95" s="136">
        <f>IF(N95="základní",J95,0)</f>
        <v>0</v>
      </c>
      <c r="BF95" s="136">
        <f>IF(N95="snížená",J95,0)</f>
        <v>0</v>
      </c>
      <c r="BG95" s="136">
        <f>IF(N95="zákl. přenesená",J95,0)</f>
        <v>0</v>
      </c>
      <c r="BH95" s="136">
        <f>IF(N95="sníž. přenesená",J95,0)</f>
        <v>0</v>
      </c>
      <c r="BI95" s="136">
        <f>IF(N95="nulová",J95,0)</f>
        <v>0</v>
      </c>
      <c r="BJ95" s="3" t="s">
        <v>128</v>
      </c>
      <c r="BK95" s="136">
        <f>ROUND(I95*H95,2)</f>
        <v>0</v>
      </c>
      <c r="BL95" s="3" t="s">
        <v>262</v>
      </c>
      <c r="BM95" s="135" t="s">
        <v>1067</v>
      </c>
    </row>
    <row r="96" spans="2:65" s="145" customFormat="1">
      <c r="B96" s="146"/>
      <c r="D96" s="143" t="s">
        <v>188</v>
      </c>
      <c r="F96" s="148" t="s">
        <v>1068</v>
      </c>
      <c r="H96" s="149">
        <v>17.34</v>
      </c>
      <c r="I96" s="150"/>
      <c r="L96" s="146"/>
      <c r="M96" s="151"/>
      <c r="T96" s="152"/>
      <c r="AT96" s="147" t="s">
        <v>188</v>
      </c>
      <c r="AU96" s="147" t="s">
        <v>128</v>
      </c>
      <c r="AV96" s="145" t="s">
        <v>128</v>
      </c>
      <c r="AW96" s="145" t="s">
        <v>4</v>
      </c>
      <c r="AX96" s="145" t="s">
        <v>77</v>
      </c>
      <c r="AY96" s="147" t="s">
        <v>119</v>
      </c>
    </row>
    <row r="97" spans="2:65" s="18" customFormat="1" ht="16.5" customHeight="1">
      <c r="B97" s="123"/>
      <c r="C97" s="161" t="s">
        <v>139</v>
      </c>
      <c r="D97" s="161" t="s">
        <v>200</v>
      </c>
      <c r="E97" s="162" t="s">
        <v>1069</v>
      </c>
      <c r="F97" s="163" t="s">
        <v>1070</v>
      </c>
      <c r="G97" s="164" t="s">
        <v>328</v>
      </c>
      <c r="H97" s="165">
        <v>8.16</v>
      </c>
      <c r="I97" s="166"/>
      <c r="J97" s="167">
        <f>ROUND(I97*H97,2)</f>
        <v>0</v>
      </c>
      <c r="K97" s="163" t="s">
        <v>183</v>
      </c>
      <c r="L97" s="168"/>
      <c r="M97" s="169" t="s">
        <v>3</v>
      </c>
      <c r="N97" s="170" t="s">
        <v>44</v>
      </c>
      <c r="P97" s="133">
        <f>O97*H97</f>
        <v>0</v>
      </c>
      <c r="Q97" s="133">
        <v>5.9000000000000003E-4</v>
      </c>
      <c r="R97" s="133">
        <f>Q97*H97</f>
        <v>4.8143999999999999E-3</v>
      </c>
      <c r="S97" s="133">
        <v>0</v>
      </c>
      <c r="T97" s="134">
        <f>S97*H97</f>
        <v>0</v>
      </c>
      <c r="AR97" s="135" t="s">
        <v>363</v>
      </c>
      <c r="AT97" s="135" t="s">
        <v>200</v>
      </c>
      <c r="AU97" s="135" t="s">
        <v>128</v>
      </c>
      <c r="AY97" s="3" t="s">
        <v>119</v>
      </c>
      <c r="BE97" s="136">
        <f>IF(N97="základní",J97,0)</f>
        <v>0</v>
      </c>
      <c r="BF97" s="136">
        <f>IF(N97="snížená",J97,0)</f>
        <v>0</v>
      </c>
      <c r="BG97" s="136">
        <f>IF(N97="zákl. přenesená",J97,0)</f>
        <v>0</v>
      </c>
      <c r="BH97" s="136">
        <f>IF(N97="sníž. přenesená",J97,0)</f>
        <v>0</v>
      </c>
      <c r="BI97" s="136">
        <f>IF(N97="nulová",J97,0)</f>
        <v>0</v>
      </c>
      <c r="BJ97" s="3" t="s">
        <v>128</v>
      </c>
      <c r="BK97" s="136">
        <f>ROUND(I97*H97,2)</f>
        <v>0</v>
      </c>
      <c r="BL97" s="3" t="s">
        <v>262</v>
      </c>
      <c r="BM97" s="135" t="s">
        <v>1071</v>
      </c>
    </row>
    <row r="98" spans="2:65" s="145" customFormat="1">
      <c r="B98" s="146"/>
      <c r="D98" s="143" t="s">
        <v>188</v>
      </c>
      <c r="F98" s="148" t="s">
        <v>1072</v>
      </c>
      <c r="H98" s="149">
        <v>8.16</v>
      </c>
      <c r="I98" s="150"/>
      <c r="L98" s="146"/>
      <c r="M98" s="151"/>
      <c r="T98" s="152"/>
      <c r="AT98" s="147" t="s">
        <v>188</v>
      </c>
      <c r="AU98" s="147" t="s">
        <v>128</v>
      </c>
      <c r="AV98" s="145" t="s">
        <v>128</v>
      </c>
      <c r="AW98" s="145" t="s">
        <v>4</v>
      </c>
      <c r="AX98" s="145" t="s">
        <v>77</v>
      </c>
      <c r="AY98" s="147" t="s">
        <v>119</v>
      </c>
    </row>
    <row r="99" spans="2:65" s="18" customFormat="1" ht="16.5" customHeight="1">
      <c r="B99" s="123"/>
      <c r="C99" s="161" t="s">
        <v>118</v>
      </c>
      <c r="D99" s="161" t="s">
        <v>200</v>
      </c>
      <c r="E99" s="162" t="s">
        <v>1073</v>
      </c>
      <c r="F99" s="163" t="s">
        <v>1074</v>
      </c>
      <c r="G99" s="164" t="s">
        <v>328</v>
      </c>
      <c r="H99" s="165">
        <v>8.16</v>
      </c>
      <c r="I99" s="166"/>
      <c r="J99" s="167">
        <f>ROUND(I99*H99,2)</f>
        <v>0</v>
      </c>
      <c r="K99" s="163" t="s">
        <v>183</v>
      </c>
      <c r="L99" s="168"/>
      <c r="M99" s="169" t="s">
        <v>3</v>
      </c>
      <c r="N99" s="170" t="s">
        <v>44</v>
      </c>
      <c r="P99" s="133">
        <f>O99*H99</f>
        <v>0</v>
      </c>
      <c r="Q99" s="133">
        <v>6.4999999999999997E-4</v>
      </c>
      <c r="R99" s="133">
        <f>Q99*H99</f>
        <v>5.3039999999999997E-3</v>
      </c>
      <c r="S99" s="133">
        <v>0</v>
      </c>
      <c r="T99" s="134">
        <f>S99*H99</f>
        <v>0</v>
      </c>
      <c r="AR99" s="135" t="s">
        <v>363</v>
      </c>
      <c r="AT99" s="135" t="s">
        <v>200</v>
      </c>
      <c r="AU99" s="135" t="s">
        <v>128</v>
      </c>
      <c r="AY99" s="3" t="s">
        <v>119</v>
      </c>
      <c r="BE99" s="136">
        <f>IF(N99="základní",J99,0)</f>
        <v>0</v>
      </c>
      <c r="BF99" s="136">
        <f>IF(N99="snížená",J99,0)</f>
        <v>0</v>
      </c>
      <c r="BG99" s="136">
        <f>IF(N99="zákl. přenesená",J99,0)</f>
        <v>0</v>
      </c>
      <c r="BH99" s="136">
        <f>IF(N99="sníž. přenesená",J99,0)</f>
        <v>0</v>
      </c>
      <c r="BI99" s="136">
        <f>IF(N99="nulová",J99,0)</f>
        <v>0</v>
      </c>
      <c r="BJ99" s="3" t="s">
        <v>128</v>
      </c>
      <c r="BK99" s="136">
        <f>ROUND(I99*H99,2)</f>
        <v>0</v>
      </c>
      <c r="BL99" s="3" t="s">
        <v>262</v>
      </c>
      <c r="BM99" s="135" t="s">
        <v>1075</v>
      </c>
    </row>
    <row r="100" spans="2:65" s="145" customFormat="1">
      <c r="B100" s="146"/>
      <c r="D100" s="143" t="s">
        <v>188</v>
      </c>
      <c r="F100" s="148" t="s">
        <v>1072</v>
      </c>
      <c r="H100" s="149">
        <v>8.16</v>
      </c>
      <c r="I100" s="150"/>
      <c r="L100" s="146"/>
      <c r="M100" s="151"/>
      <c r="T100" s="152"/>
      <c r="AT100" s="147" t="s">
        <v>188</v>
      </c>
      <c r="AU100" s="147" t="s">
        <v>128</v>
      </c>
      <c r="AV100" s="145" t="s">
        <v>128</v>
      </c>
      <c r="AW100" s="145" t="s">
        <v>4</v>
      </c>
      <c r="AX100" s="145" t="s">
        <v>77</v>
      </c>
      <c r="AY100" s="147" t="s">
        <v>119</v>
      </c>
    </row>
    <row r="101" spans="2:65" s="18" customFormat="1" ht="16.5" customHeight="1">
      <c r="B101" s="123"/>
      <c r="C101" s="161" t="s">
        <v>140</v>
      </c>
      <c r="D101" s="161" t="s">
        <v>200</v>
      </c>
      <c r="E101" s="162" t="s">
        <v>1076</v>
      </c>
      <c r="F101" s="163" t="s">
        <v>1077</v>
      </c>
      <c r="G101" s="164" t="s">
        <v>328</v>
      </c>
      <c r="H101" s="165">
        <v>10.199999999999999</v>
      </c>
      <c r="I101" s="166"/>
      <c r="J101" s="167">
        <f>ROUND(I101*H101,2)</f>
        <v>0</v>
      </c>
      <c r="K101" s="163" t="s">
        <v>183</v>
      </c>
      <c r="L101" s="168"/>
      <c r="M101" s="169" t="s">
        <v>3</v>
      </c>
      <c r="N101" s="170" t="s">
        <v>44</v>
      </c>
      <c r="P101" s="133">
        <f>O101*H101</f>
        <v>0</v>
      </c>
      <c r="Q101" s="133">
        <v>7.2000000000000005E-4</v>
      </c>
      <c r="R101" s="133">
        <f>Q101*H101</f>
        <v>7.3439999999999998E-3</v>
      </c>
      <c r="S101" s="133">
        <v>0</v>
      </c>
      <c r="T101" s="134">
        <f>S101*H101</f>
        <v>0</v>
      </c>
      <c r="AR101" s="135" t="s">
        <v>363</v>
      </c>
      <c r="AT101" s="135" t="s">
        <v>200</v>
      </c>
      <c r="AU101" s="135" t="s">
        <v>128</v>
      </c>
      <c r="AY101" s="3" t="s">
        <v>119</v>
      </c>
      <c r="BE101" s="136">
        <f>IF(N101="základní",J101,0)</f>
        <v>0</v>
      </c>
      <c r="BF101" s="136">
        <f>IF(N101="snížená",J101,0)</f>
        <v>0</v>
      </c>
      <c r="BG101" s="136">
        <f>IF(N101="zákl. přenesená",J101,0)</f>
        <v>0</v>
      </c>
      <c r="BH101" s="136">
        <f>IF(N101="sníž. přenesená",J101,0)</f>
        <v>0</v>
      </c>
      <c r="BI101" s="136">
        <f>IF(N101="nulová",J101,0)</f>
        <v>0</v>
      </c>
      <c r="BJ101" s="3" t="s">
        <v>128</v>
      </c>
      <c r="BK101" s="136">
        <f>ROUND(I101*H101,2)</f>
        <v>0</v>
      </c>
      <c r="BL101" s="3" t="s">
        <v>262</v>
      </c>
      <c r="BM101" s="135" t="s">
        <v>1078</v>
      </c>
    </row>
    <row r="102" spans="2:65" s="145" customFormat="1">
      <c r="B102" s="146"/>
      <c r="D102" s="143" t="s">
        <v>188</v>
      </c>
      <c r="F102" s="148" t="s">
        <v>1079</v>
      </c>
      <c r="H102" s="149">
        <v>10.199999999999999</v>
      </c>
      <c r="I102" s="150"/>
      <c r="L102" s="146"/>
      <c r="M102" s="151"/>
      <c r="T102" s="152"/>
      <c r="AT102" s="147" t="s">
        <v>188</v>
      </c>
      <c r="AU102" s="147" t="s">
        <v>128</v>
      </c>
      <c r="AV102" s="145" t="s">
        <v>128</v>
      </c>
      <c r="AW102" s="145" t="s">
        <v>4</v>
      </c>
      <c r="AX102" s="145" t="s">
        <v>77</v>
      </c>
      <c r="AY102" s="147" t="s">
        <v>119</v>
      </c>
    </row>
    <row r="103" spans="2:65" s="18" customFormat="1" ht="24.2" customHeight="1">
      <c r="B103" s="123"/>
      <c r="C103" s="124" t="s">
        <v>141</v>
      </c>
      <c r="D103" s="124" t="s">
        <v>122</v>
      </c>
      <c r="E103" s="125" t="s">
        <v>653</v>
      </c>
      <c r="F103" s="126" t="s">
        <v>654</v>
      </c>
      <c r="G103" s="127" t="s">
        <v>494</v>
      </c>
      <c r="H103" s="128">
        <v>3.1E-2</v>
      </c>
      <c r="I103" s="129"/>
      <c r="J103" s="130">
        <f>ROUND(I103*H103,2)</f>
        <v>0</v>
      </c>
      <c r="K103" s="126" t="s">
        <v>183</v>
      </c>
      <c r="L103" s="19"/>
      <c r="M103" s="131" t="s">
        <v>3</v>
      </c>
      <c r="N103" s="132" t="s">
        <v>44</v>
      </c>
      <c r="P103" s="133">
        <f>O103*H103</f>
        <v>0</v>
      </c>
      <c r="Q103" s="133">
        <v>0</v>
      </c>
      <c r="R103" s="133">
        <f>Q103*H103</f>
        <v>0</v>
      </c>
      <c r="S103" s="133">
        <v>0</v>
      </c>
      <c r="T103" s="134">
        <f>S103*H103</f>
        <v>0</v>
      </c>
      <c r="AR103" s="135" t="s">
        <v>262</v>
      </c>
      <c r="AT103" s="135" t="s">
        <v>122</v>
      </c>
      <c r="AU103" s="135" t="s">
        <v>128</v>
      </c>
      <c r="AY103" s="3" t="s">
        <v>119</v>
      </c>
      <c r="BE103" s="136">
        <f>IF(N103="základní",J103,0)</f>
        <v>0</v>
      </c>
      <c r="BF103" s="136">
        <f>IF(N103="snížená",J103,0)</f>
        <v>0</v>
      </c>
      <c r="BG103" s="136">
        <f>IF(N103="zákl. přenesená",J103,0)</f>
        <v>0</v>
      </c>
      <c r="BH103" s="136">
        <f>IF(N103="sníž. přenesená",J103,0)</f>
        <v>0</v>
      </c>
      <c r="BI103" s="136">
        <f>IF(N103="nulová",J103,0)</f>
        <v>0</v>
      </c>
      <c r="BJ103" s="3" t="s">
        <v>128</v>
      </c>
      <c r="BK103" s="136">
        <f>ROUND(I103*H103,2)</f>
        <v>0</v>
      </c>
      <c r="BL103" s="3" t="s">
        <v>262</v>
      </c>
      <c r="BM103" s="135" t="s">
        <v>1080</v>
      </c>
    </row>
    <row r="104" spans="2:65" s="18" customFormat="1">
      <c r="B104" s="19"/>
      <c r="D104" s="137" t="s">
        <v>130</v>
      </c>
      <c r="F104" s="138" t="s">
        <v>656</v>
      </c>
      <c r="I104" s="139"/>
      <c r="L104" s="19"/>
      <c r="M104" s="140"/>
      <c r="T104" s="43"/>
      <c r="AT104" s="3" t="s">
        <v>130</v>
      </c>
      <c r="AU104" s="3" t="s">
        <v>128</v>
      </c>
    </row>
    <row r="105" spans="2:65" s="110" customFormat="1" ht="22.9" customHeight="1">
      <c r="B105" s="111"/>
      <c r="D105" s="112" t="s">
        <v>71</v>
      </c>
      <c r="E105" s="121" t="s">
        <v>1081</v>
      </c>
      <c r="F105" s="121" t="s">
        <v>1082</v>
      </c>
      <c r="I105" s="114"/>
      <c r="J105" s="122">
        <f>BK105</f>
        <v>0</v>
      </c>
      <c r="L105" s="111"/>
      <c r="M105" s="116"/>
      <c r="P105" s="117">
        <f>SUM(P106:P107)</f>
        <v>0</v>
      </c>
      <c r="R105" s="117">
        <f>SUM(R106:R107)</f>
        <v>4.4399999999999995E-3</v>
      </c>
      <c r="T105" s="118">
        <f>SUM(T106:T107)</f>
        <v>0</v>
      </c>
      <c r="AR105" s="112" t="s">
        <v>128</v>
      </c>
      <c r="AT105" s="119" t="s">
        <v>71</v>
      </c>
      <c r="AU105" s="119" t="s">
        <v>77</v>
      </c>
      <c r="AY105" s="112" t="s">
        <v>119</v>
      </c>
      <c r="BK105" s="120">
        <f>SUM(BK106:BK107)</f>
        <v>0</v>
      </c>
    </row>
    <row r="106" spans="2:65" s="18" customFormat="1" ht="24.2" customHeight="1">
      <c r="B106" s="123"/>
      <c r="C106" s="124" t="s">
        <v>142</v>
      </c>
      <c r="D106" s="124" t="s">
        <v>122</v>
      </c>
      <c r="E106" s="125" t="s">
        <v>1083</v>
      </c>
      <c r="F106" s="126" t="s">
        <v>1084</v>
      </c>
      <c r="G106" s="127" t="s">
        <v>210</v>
      </c>
      <c r="H106" s="128">
        <v>12</v>
      </c>
      <c r="I106" s="129"/>
      <c r="J106" s="130">
        <f>ROUND(I106*H106,2)</f>
        <v>0</v>
      </c>
      <c r="K106" s="126" t="s">
        <v>183</v>
      </c>
      <c r="L106" s="19"/>
      <c r="M106" s="131" t="s">
        <v>3</v>
      </c>
      <c r="N106" s="132" t="s">
        <v>44</v>
      </c>
      <c r="P106" s="133">
        <f>O106*H106</f>
        <v>0</v>
      </c>
      <c r="Q106" s="133">
        <v>3.6999999999999999E-4</v>
      </c>
      <c r="R106" s="133">
        <f>Q106*H106</f>
        <v>4.4399999999999995E-3</v>
      </c>
      <c r="S106" s="133">
        <v>0</v>
      </c>
      <c r="T106" s="134">
        <f>S106*H106</f>
        <v>0</v>
      </c>
      <c r="AR106" s="135" t="s">
        <v>262</v>
      </c>
      <c r="AT106" s="135" t="s">
        <v>122</v>
      </c>
      <c r="AU106" s="135" t="s">
        <v>128</v>
      </c>
      <c r="AY106" s="3" t="s">
        <v>119</v>
      </c>
      <c r="BE106" s="136">
        <f>IF(N106="základní",J106,0)</f>
        <v>0</v>
      </c>
      <c r="BF106" s="136">
        <f>IF(N106="snížená",J106,0)</f>
        <v>0</v>
      </c>
      <c r="BG106" s="136">
        <f>IF(N106="zákl. přenesená",J106,0)</f>
        <v>0</v>
      </c>
      <c r="BH106" s="136">
        <f>IF(N106="sníž. přenesená",J106,0)</f>
        <v>0</v>
      </c>
      <c r="BI106" s="136">
        <f>IF(N106="nulová",J106,0)</f>
        <v>0</v>
      </c>
      <c r="BJ106" s="3" t="s">
        <v>128</v>
      </c>
      <c r="BK106" s="136">
        <f>ROUND(I106*H106,2)</f>
        <v>0</v>
      </c>
      <c r="BL106" s="3" t="s">
        <v>262</v>
      </c>
      <c r="BM106" s="135" t="s">
        <v>1085</v>
      </c>
    </row>
    <row r="107" spans="2:65" s="18" customFormat="1">
      <c r="B107" s="19"/>
      <c r="D107" s="137" t="s">
        <v>130</v>
      </c>
      <c r="F107" s="138" t="s">
        <v>1086</v>
      </c>
      <c r="I107" s="139"/>
      <c r="L107" s="19"/>
      <c r="M107" s="140"/>
      <c r="T107" s="43"/>
      <c r="AT107" s="3" t="s">
        <v>130</v>
      </c>
      <c r="AU107" s="3" t="s">
        <v>128</v>
      </c>
    </row>
    <row r="108" spans="2:65" s="110" customFormat="1" ht="22.9" customHeight="1">
      <c r="B108" s="111"/>
      <c r="D108" s="112" t="s">
        <v>71</v>
      </c>
      <c r="E108" s="121" t="s">
        <v>1087</v>
      </c>
      <c r="F108" s="121" t="s">
        <v>1088</v>
      </c>
      <c r="I108" s="114"/>
      <c r="J108" s="122">
        <f>BK108</f>
        <v>0</v>
      </c>
      <c r="L108" s="111"/>
      <c r="M108" s="116"/>
      <c r="P108" s="117">
        <f>SUM(P109:P120)</f>
        <v>0</v>
      </c>
      <c r="R108" s="117">
        <f>SUM(R109:R120)</f>
        <v>8.1479999999999997E-2</v>
      </c>
      <c r="T108" s="118">
        <f>SUM(T109:T120)</f>
        <v>0</v>
      </c>
      <c r="AR108" s="112" t="s">
        <v>128</v>
      </c>
      <c r="AT108" s="119" t="s">
        <v>71</v>
      </c>
      <c r="AU108" s="119" t="s">
        <v>77</v>
      </c>
      <c r="AY108" s="112" t="s">
        <v>119</v>
      </c>
      <c r="BK108" s="120">
        <f>SUM(BK109:BK120)</f>
        <v>0</v>
      </c>
    </row>
    <row r="109" spans="2:65" s="18" customFormat="1" ht="16.5" customHeight="1">
      <c r="B109" s="123"/>
      <c r="C109" s="124" t="s">
        <v>143</v>
      </c>
      <c r="D109" s="124" t="s">
        <v>122</v>
      </c>
      <c r="E109" s="125" t="s">
        <v>1089</v>
      </c>
      <c r="F109" s="126" t="s">
        <v>1090</v>
      </c>
      <c r="G109" s="127" t="s">
        <v>147</v>
      </c>
      <c r="H109" s="128">
        <v>1</v>
      </c>
      <c r="I109" s="129"/>
      <c r="J109" s="130">
        <f>ROUND(I109*H109,2)</f>
        <v>0</v>
      </c>
      <c r="K109" s="126" t="s">
        <v>183</v>
      </c>
      <c r="L109" s="19"/>
      <c r="M109" s="131" t="s">
        <v>3</v>
      </c>
      <c r="N109" s="132" t="s">
        <v>44</v>
      </c>
      <c r="P109" s="133">
        <f>O109*H109</f>
        <v>0</v>
      </c>
      <c r="Q109" s="133">
        <v>4.1489999999999999E-2</v>
      </c>
      <c r="R109" s="133">
        <f>Q109*H109</f>
        <v>4.1489999999999999E-2</v>
      </c>
      <c r="S109" s="133">
        <v>0</v>
      </c>
      <c r="T109" s="134">
        <f>S109*H109</f>
        <v>0</v>
      </c>
      <c r="AR109" s="135" t="s">
        <v>262</v>
      </c>
      <c r="AT109" s="135" t="s">
        <v>122</v>
      </c>
      <c r="AU109" s="135" t="s">
        <v>128</v>
      </c>
      <c r="AY109" s="3" t="s">
        <v>119</v>
      </c>
      <c r="BE109" s="136">
        <f>IF(N109="základní",J109,0)</f>
        <v>0</v>
      </c>
      <c r="BF109" s="136">
        <f>IF(N109="snížená",J109,0)</f>
        <v>0</v>
      </c>
      <c r="BG109" s="136">
        <f>IF(N109="zákl. přenesená",J109,0)</f>
        <v>0</v>
      </c>
      <c r="BH109" s="136">
        <f>IF(N109="sníž. přenesená",J109,0)</f>
        <v>0</v>
      </c>
      <c r="BI109" s="136">
        <f>IF(N109="nulová",J109,0)</f>
        <v>0</v>
      </c>
      <c r="BJ109" s="3" t="s">
        <v>128</v>
      </c>
      <c r="BK109" s="136">
        <f>ROUND(I109*H109,2)</f>
        <v>0</v>
      </c>
      <c r="BL109" s="3" t="s">
        <v>262</v>
      </c>
      <c r="BM109" s="135" t="s">
        <v>1091</v>
      </c>
    </row>
    <row r="110" spans="2:65" s="18" customFormat="1">
      <c r="B110" s="19"/>
      <c r="D110" s="137" t="s">
        <v>130</v>
      </c>
      <c r="F110" s="138" t="s">
        <v>1092</v>
      </c>
      <c r="I110" s="139"/>
      <c r="L110" s="19"/>
      <c r="M110" s="140"/>
      <c r="T110" s="43"/>
      <c r="AT110" s="3" t="s">
        <v>130</v>
      </c>
      <c r="AU110" s="3" t="s">
        <v>128</v>
      </c>
    </row>
    <row r="111" spans="2:65" s="18" customFormat="1" ht="24.2" customHeight="1">
      <c r="B111" s="123"/>
      <c r="C111" s="124" t="s">
        <v>144</v>
      </c>
      <c r="D111" s="124" t="s">
        <v>122</v>
      </c>
      <c r="E111" s="125" t="s">
        <v>1093</v>
      </c>
      <c r="F111" s="126" t="s">
        <v>1094</v>
      </c>
      <c r="G111" s="127" t="s">
        <v>147</v>
      </c>
      <c r="H111" s="128">
        <v>1</v>
      </c>
      <c r="I111" s="129"/>
      <c r="J111" s="130">
        <f>ROUND(I111*H111,2)</f>
        <v>0</v>
      </c>
      <c r="K111" s="126" t="s">
        <v>183</v>
      </c>
      <c r="L111" s="19"/>
      <c r="M111" s="131" t="s">
        <v>3</v>
      </c>
      <c r="N111" s="132" t="s">
        <v>44</v>
      </c>
      <c r="P111" s="133">
        <f>O111*H111</f>
        <v>0</v>
      </c>
      <c r="Q111" s="133">
        <v>3.3169999999999998E-2</v>
      </c>
      <c r="R111" s="133">
        <f>Q111*H111</f>
        <v>3.3169999999999998E-2</v>
      </c>
      <c r="S111" s="133">
        <v>0</v>
      </c>
      <c r="T111" s="134">
        <f>S111*H111</f>
        <v>0</v>
      </c>
      <c r="AR111" s="135" t="s">
        <v>262</v>
      </c>
      <c r="AT111" s="135" t="s">
        <v>122</v>
      </c>
      <c r="AU111" s="135" t="s">
        <v>128</v>
      </c>
      <c r="AY111" s="3" t="s">
        <v>119</v>
      </c>
      <c r="BE111" s="136">
        <f>IF(N111="základní",J111,0)</f>
        <v>0</v>
      </c>
      <c r="BF111" s="136">
        <f>IF(N111="snížená",J111,0)</f>
        <v>0</v>
      </c>
      <c r="BG111" s="136">
        <f>IF(N111="zákl. přenesená",J111,0)</f>
        <v>0</v>
      </c>
      <c r="BH111" s="136">
        <f>IF(N111="sníž. přenesená",J111,0)</f>
        <v>0</v>
      </c>
      <c r="BI111" s="136">
        <f>IF(N111="nulová",J111,0)</f>
        <v>0</v>
      </c>
      <c r="BJ111" s="3" t="s">
        <v>128</v>
      </c>
      <c r="BK111" s="136">
        <f>ROUND(I111*H111,2)</f>
        <v>0</v>
      </c>
      <c r="BL111" s="3" t="s">
        <v>262</v>
      </c>
      <c r="BM111" s="135" t="s">
        <v>1095</v>
      </c>
    </row>
    <row r="112" spans="2:65" s="18" customFormat="1">
      <c r="B112" s="19"/>
      <c r="D112" s="137" t="s">
        <v>130</v>
      </c>
      <c r="F112" s="138" t="s">
        <v>1096</v>
      </c>
      <c r="I112" s="139"/>
      <c r="L112" s="19"/>
      <c r="M112" s="140"/>
      <c r="T112" s="43"/>
      <c r="AT112" s="3" t="s">
        <v>130</v>
      </c>
      <c r="AU112" s="3" t="s">
        <v>128</v>
      </c>
    </row>
    <row r="113" spans="2:65" s="18" customFormat="1" ht="24.2" customHeight="1">
      <c r="B113" s="123"/>
      <c r="C113" s="124" t="s">
        <v>145</v>
      </c>
      <c r="D113" s="124" t="s">
        <v>122</v>
      </c>
      <c r="E113" s="125" t="s">
        <v>1097</v>
      </c>
      <c r="F113" s="126" t="s">
        <v>1098</v>
      </c>
      <c r="G113" s="127" t="s">
        <v>147</v>
      </c>
      <c r="H113" s="128">
        <v>1</v>
      </c>
      <c r="I113" s="129"/>
      <c r="J113" s="130">
        <f>ROUND(I113*H113,2)</f>
        <v>0</v>
      </c>
      <c r="K113" s="126" t="s">
        <v>183</v>
      </c>
      <c r="L113" s="19"/>
      <c r="M113" s="131" t="s">
        <v>3</v>
      </c>
      <c r="N113" s="132" t="s">
        <v>44</v>
      </c>
      <c r="P113" s="133">
        <f>O113*H113</f>
        <v>0</v>
      </c>
      <c r="Q113" s="133">
        <v>8.9999999999999998E-4</v>
      </c>
      <c r="R113" s="133">
        <f>Q113*H113</f>
        <v>8.9999999999999998E-4</v>
      </c>
      <c r="S113" s="133">
        <v>0</v>
      </c>
      <c r="T113" s="134">
        <f>S113*H113</f>
        <v>0</v>
      </c>
      <c r="AR113" s="135" t="s">
        <v>262</v>
      </c>
      <c r="AT113" s="135" t="s">
        <v>122</v>
      </c>
      <c r="AU113" s="135" t="s">
        <v>128</v>
      </c>
      <c r="AY113" s="3" t="s">
        <v>119</v>
      </c>
      <c r="BE113" s="136">
        <f>IF(N113="základní",J113,0)</f>
        <v>0</v>
      </c>
      <c r="BF113" s="136">
        <f>IF(N113="snížená",J113,0)</f>
        <v>0</v>
      </c>
      <c r="BG113" s="136">
        <f>IF(N113="zákl. přenesená",J113,0)</f>
        <v>0</v>
      </c>
      <c r="BH113" s="136">
        <f>IF(N113="sníž. přenesená",J113,0)</f>
        <v>0</v>
      </c>
      <c r="BI113" s="136">
        <f>IF(N113="nulová",J113,0)</f>
        <v>0</v>
      </c>
      <c r="BJ113" s="3" t="s">
        <v>128</v>
      </c>
      <c r="BK113" s="136">
        <f>ROUND(I113*H113,2)</f>
        <v>0</v>
      </c>
      <c r="BL113" s="3" t="s">
        <v>262</v>
      </c>
      <c r="BM113" s="135" t="s">
        <v>1099</v>
      </c>
    </row>
    <row r="114" spans="2:65" s="18" customFormat="1">
      <c r="B114" s="19"/>
      <c r="D114" s="137" t="s">
        <v>130</v>
      </c>
      <c r="F114" s="138" t="s">
        <v>1100</v>
      </c>
      <c r="I114" s="139"/>
      <c r="L114" s="19"/>
      <c r="M114" s="140"/>
      <c r="T114" s="43"/>
      <c r="AT114" s="3" t="s">
        <v>130</v>
      </c>
      <c r="AU114" s="3" t="s">
        <v>128</v>
      </c>
    </row>
    <row r="115" spans="2:65" s="18" customFormat="1" ht="24.2" customHeight="1">
      <c r="B115" s="123"/>
      <c r="C115" s="124" t="s">
        <v>146</v>
      </c>
      <c r="D115" s="124" t="s">
        <v>122</v>
      </c>
      <c r="E115" s="125" t="s">
        <v>1101</v>
      </c>
      <c r="F115" s="126" t="s">
        <v>1102</v>
      </c>
      <c r="G115" s="127" t="s">
        <v>147</v>
      </c>
      <c r="H115" s="128">
        <v>1</v>
      </c>
      <c r="I115" s="129"/>
      <c r="J115" s="130">
        <f>ROUND(I115*H115,2)</f>
        <v>0</v>
      </c>
      <c r="K115" s="126" t="s">
        <v>183</v>
      </c>
      <c r="L115" s="19"/>
      <c r="M115" s="131" t="s">
        <v>3</v>
      </c>
      <c r="N115" s="132" t="s">
        <v>44</v>
      </c>
      <c r="P115" s="133">
        <f>O115*H115</f>
        <v>0</v>
      </c>
      <c r="Q115" s="133">
        <v>1.5200000000000001E-3</v>
      </c>
      <c r="R115" s="133">
        <f>Q115*H115</f>
        <v>1.5200000000000001E-3</v>
      </c>
      <c r="S115" s="133">
        <v>0</v>
      </c>
      <c r="T115" s="134">
        <f>S115*H115</f>
        <v>0</v>
      </c>
      <c r="AR115" s="135" t="s">
        <v>262</v>
      </c>
      <c r="AT115" s="135" t="s">
        <v>122</v>
      </c>
      <c r="AU115" s="135" t="s">
        <v>128</v>
      </c>
      <c r="AY115" s="3" t="s">
        <v>119</v>
      </c>
      <c r="BE115" s="136">
        <f>IF(N115="základní",J115,0)</f>
        <v>0</v>
      </c>
      <c r="BF115" s="136">
        <f>IF(N115="snížená",J115,0)</f>
        <v>0</v>
      </c>
      <c r="BG115" s="136">
        <f>IF(N115="zákl. přenesená",J115,0)</f>
        <v>0</v>
      </c>
      <c r="BH115" s="136">
        <f>IF(N115="sníž. přenesená",J115,0)</f>
        <v>0</v>
      </c>
      <c r="BI115" s="136">
        <f>IF(N115="nulová",J115,0)</f>
        <v>0</v>
      </c>
      <c r="BJ115" s="3" t="s">
        <v>128</v>
      </c>
      <c r="BK115" s="136">
        <f>ROUND(I115*H115,2)</f>
        <v>0</v>
      </c>
      <c r="BL115" s="3" t="s">
        <v>262</v>
      </c>
      <c r="BM115" s="135" t="s">
        <v>1103</v>
      </c>
    </row>
    <row r="116" spans="2:65" s="18" customFormat="1">
      <c r="B116" s="19"/>
      <c r="D116" s="137" t="s">
        <v>130</v>
      </c>
      <c r="F116" s="138" t="s">
        <v>1104</v>
      </c>
      <c r="I116" s="139"/>
      <c r="L116" s="19"/>
      <c r="M116" s="140"/>
      <c r="T116" s="43"/>
      <c r="AT116" s="3" t="s">
        <v>130</v>
      </c>
      <c r="AU116" s="3" t="s">
        <v>128</v>
      </c>
    </row>
    <row r="117" spans="2:65" s="18" customFormat="1" ht="21.75" customHeight="1">
      <c r="B117" s="123"/>
      <c r="C117" s="124" t="s">
        <v>247</v>
      </c>
      <c r="D117" s="124" t="s">
        <v>122</v>
      </c>
      <c r="E117" s="125" t="s">
        <v>1105</v>
      </c>
      <c r="F117" s="126" t="s">
        <v>1106</v>
      </c>
      <c r="G117" s="127" t="s">
        <v>328</v>
      </c>
      <c r="H117" s="128">
        <v>10</v>
      </c>
      <c r="I117" s="129"/>
      <c r="J117" s="130">
        <f>ROUND(I117*H117,2)</f>
        <v>0</v>
      </c>
      <c r="K117" s="126" t="s">
        <v>183</v>
      </c>
      <c r="L117" s="19"/>
      <c r="M117" s="131" t="s">
        <v>3</v>
      </c>
      <c r="N117" s="132" t="s">
        <v>44</v>
      </c>
      <c r="P117" s="133">
        <f>O117*H117</f>
        <v>0</v>
      </c>
      <c r="Q117" s="133">
        <v>4.4000000000000002E-4</v>
      </c>
      <c r="R117" s="133">
        <f>Q117*H117</f>
        <v>4.4000000000000003E-3</v>
      </c>
      <c r="S117" s="133">
        <v>0</v>
      </c>
      <c r="T117" s="134">
        <f>S117*H117</f>
        <v>0</v>
      </c>
      <c r="AR117" s="135" t="s">
        <v>262</v>
      </c>
      <c r="AT117" s="135" t="s">
        <v>122</v>
      </c>
      <c r="AU117" s="135" t="s">
        <v>128</v>
      </c>
      <c r="AY117" s="3" t="s">
        <v>119</v>
      </c>
      <c r="BE117" s="136">
        <f>IF(N117="základní",J117,0)</f>
        <v>0</v>
      </c>
      <c r="BF117" s="136">
        <f>IF(N117="snížená",J117,0)</f>
        <v>0</v>
      </c>
      <c r="BG117" s="136">
        <f>IF(N117="zákl. přenesená",J117,0)</f>
        <v>0</v>
      </c>
      <c r="BH117" s="136">
        <f>IF(N117="sníž. přenesená",J117,0)</f>
        <v>0</v>
      </c>
      <c r="BI117" s="136">
        <f>IF(N117="nulová",J117,0)</f>
        <v>0</v>
      </c>
      <c r="BJ117" s="3" t="s">
        <v>128</v>
      </c>
      <c r="BK117" s="136">
        <f>ROUND(I117*H117,2)</f>
        <v>0</v>
      </c>
      <c r="BL117" s="3" t="s">
        <v>262</v>
      </c>
      <c r="BM117" s="135" t="s">
        <v>1107</v>
      </c>
    </row>
    <row r="118" spans="2:65" s="18" customFormat="1">
      <c r="B118" s="19"/>
      <c r="D118" s="137" t="s">
        <v>130</v>
      </c>
      <c r="F118" s="138" t="s">
        <v>1108</v>
      </c>
      <c r="I118" s="139"/>
      <c r="L118" s="19"/>
      <c r="M118" s="140"/>
      <c r="T118" s="43"/>
      <c r="AT118" s="3" t="s">
        <v>130</v>
      </c>
      <c r="AU118" s="3" t="s">
        <v>128</v>
      </c>
    </row>
    <row r="119" spans="2:65" s="18" customFormat="1" ht="24.2" customHeight="1">
      <c r="B119" s="123"/>
      <c r="C119" s="124" t="s">
        <v>253</v>
      </c>
      <c r="D119" s="124" t="s">
        <v>122</v>
      </c>
      <c r="E119" s="125" t="s">
        <v>1109</v>
      </c>
      <c r="F119" s="126" t="s">
        <v>1110</v>
      </c>
      <c r="G119" s="127" t="s">
        <v>494</v>
      </c>
      <c r="H119" s="128">
        <v>8.1000000000000003E-2</v>
      </c>
      <c r="I119" s="129"/>
      <c r="J119" s="130">
        <f>ROUND(I119*H119,2)</f>
        <v>0</v>
      </c>
      <c r="K119" s="126" t="s">
        <v>183</v>
      </c>
      <c r="L119" s="19"/>
      <c r="M119" s="131" t="s">
        <v>3</v>
      </c>
      <c r="N119" s="132" t="s">
        <v>44</v>
      </c>
      <c r="P119" s="133">
        <f>O119*H119</f>
        <v>0</v>
      </c>
      <c r="Q119" s="133">
        <v>0</v>
      </c>
      <c r="R119" s="133">
        <f>Q119*H119</f>
        <v>0</v>
      </c>
      <c r="S119" s="133">
        <v>0</v>
      </c>
      <c r="T119" s="134">
        <f>S119*H119</f>
        <v>0</v>
      </c>
      <c r="AR119" s="135" t="s">
        <v>262</v>
      </c>
      <c r="AT119" s="135" t="s">
        <v>122</v>
      </c>
      <c r="AU119" s="135" t="s">
        <v>128</v>
      </c>
      <c r="AY119" s="3" t="s">
        <v>119</v>
      </c>
      <c r="BE119" s="136">
        <f>IF(N119="základní",J119,0)</f>
        <v>0</v>
      </c>
      <c r="BF119" s="136">
        <f>IF(N119="snížená",J119,0)</f>
        <v>0</v>
      </c>
      <c r="BG119" s="136">
        <f>IF(N119="zákl. přenesená",J119,0)</f>
        <v>0</v>
      </c>
      <c r="BH119" s="136">
        <f>IF(N119="sníž. přenesená",J119,0)</f>
        <v>0</v>
      </c>
      <c r="BI119" s="136">
        <f>IF(N119="nulová",J119,0)</f>
        <v>0</v>
      </c>
      <c r="BJ119" s="3" t="s">
        <v>128</v>
      </c>
      <c r="BK119" s="136">
        <f>ROUND(I119*H119,2)</f>
        <v>0</v>
      </c>
      <c r="BL119" s="3" t="s">
        <v>262</v>
      </c>
      <c r="BM119" s="135" t="s">
        <v>1111</v>
      </c>
    </row>
    <row r="120" spans="2:65" s="18" customFormat="1">
      <c r="B120" s="19"/>
      <c r="D120" s="137" t="s">
        <v>130</v>
      </c>
      <c r="F120" s="138" t="s">
        <v>1112</v>
      </c>
      <c r="I120" s="139"/>
      <c r="L120" s="19"/>
      <c r="M120" s="140"/>
      <c r="T120" s="43"/>
      <c r="AT120" s="3" t="s">
        <v>130</v>
      </c>
      <c r="AU120" s="3" t="s">
        <v>128</v>
      </c>
    </row>
    <row r="121" spans="2:65" s="110" customFormat="1" ht="22.9" customHeight="1">
      <c r="B121" s="111"/>
      <c r="D121" s="112" t="s">
        <v>71</v>
      </c>
      <c r="E121" s="121" t="s">
        <v>1113</v>
      </c>
      <c r="F121" s="121" t="s">
        <v>1114</v>
      </c>
      <c r="I121" s="114"/>
      <c r="J121" s="122">
        <f>BK121</f>
        <v>0</v>
      </c>
      <c r="L121" s="111"/>
      <c r="M121" s="116"/>
      <c r="P121" s="117">
        <f>SUM(P122:P137)</f>
        <v>0</v>
      </c>
      <c r="R121" s="117">
        <f>SUM(R122:R137)</f>
        <v>0.32292999999999999</v>
      </c>
      <c r="T121" s="118">
        <f>SUM(T122:T137)</f>
        <v>0</v>
      </c>
      <c r="AR121" s="112" t="s">
        <v>128</v>
      </c>
      <c r="AT121" s="119" t="s">
        <v>71</v>
      </c>
      <c r="AU121" s="119" t="s">
        <v>77</v>
      </c>
      <c r="AY121" s="112" t="s">
        <v>119</v>
      </c>
      <c r="BK121" s="120">
        <f>SUM(BK122:BK137)</f>
        <v>0</v>
      </c>
    </row>
    <row r="122" spans="2:65" s="18" customFormat="1" ht="16.5" customHeight="1">
      <c r="B122" s="123"/>
      <c r="C122" s="124" t="s">
        <v>9</v>
      </c>
      <c r="D122" s="124" t="s">
        <v>122</v>
      </c>
      <c r="E122" s="125" t="s">
        <v>1115</v>
      </c>
      <c r="F122" s="126" t="s">
        <v>1116</v>
      </c>
      <c r="G122" s="127" t="s">
        <v>210</v>
      </c>
      <c r="H122" s="128">
        <v>1</v>
      </c>
      <c r="I122" s="129"/>
      <c r="J122" s="130">
        <f>ROUND(I122*H122,2)</f>
        <v>0</v>
      </c>
      <c r="K122" s="126" t="s">
        <v>183</v>
      </c>
      <c r="L122" s="19"/>
      <c r="M122" s="131" t="s">
        <v>3</v>
      </c>
      <c r="N122" s="132" t="s">
        <v>44</v>
      </c>
      <c r="P122" s="133">
        <f>O122*H122</f>
        <v>0</v>
      </c>
      <c r="Q122" s="133">
        <v>4.2439999999999999E-2</v>
      </c>
      <c r="R122" s="133">
        <f>Q122*H122</f>
        <v>4.2439999999999999E-2</v>
      </c>
      <c r="S122" s="133">
        <v>0</v>
      </c>
      <c r="T122" s="134">
        <f>S122*H122</f>
        <v>0</v>
      </c>
      <c r="AR122" s="135" t="s">
        <v>262</v>
      </c>
      <c r="AT122" s="135" t="s">
        <v>122</v>
      </c>
      <c r="AU122" s="135" t="s">
        <v>128</v>
      </c>
      <c r="AY122" s="3" t="s">
        <v>119</v>
      </c>
      <c r="BE122" s="136">
        <f>IF(N122="základní",J122,0)</f>
        <v>0</v>
      </c>
      <c r="BF122" s="136">
        <f>IF(N122="snížená",J122,0)</f>
        <v>0</v>
      </c>
      <c r="BG122" s="136">
        <f>IF(N122="zákl. přenesená",J122,0)</f>
        <v>0</v>
      </c>
      <c r="BH122" s="136">
        <f>IF(N122="sníž. přenesená",J122,0)</f>
        <v>0</v>
      </c>
      <c r="BI122" s="136">
        <f>IF(N122="nulová",J122,0)</f>
        <v>0</v>
      </c>
      <c r="BJ122" s="3" t="s">
        <v>128</v>
      </c>
      <c r="BK122" s="136">
        <f>ROUND(I122*H122,2)</f>
        <v>0</v>
      </c>
      <c r="BL122" s="3" t="s">
        <v>262</v>
      </c>
      <c r="BM122" s="135" t="s">
        <v>1117</v>
      </c>
    </row>
    <row r="123" spans="2:65" s="18" customFormat="1">
      <c r="B123" s="19"/>
      <c r="D123" s="137" t="s">
        <v>130</v>
      </c>
      <c r="F123" s="138" t="s">
        <v>1118</v>
      </c>
      <c r="I123" s="139"/>
      <c r="L123" s="19"/>
      <c r="M123" s="140"/>
      <c r="T123" s="43"/>
      <c r="AT123" s="3" t="s">
        <v>130</v>
      </c>
      <c r="AU123" s="3" t="s">
        <v>128</v>
      </c>
    </row>
    <row r="124" spans="2:65" s="18" customFormat="1" ht="16.5" customHeight="1">
      <c r="B124" s="123"/>
      <c r="C124" s="124" t="s">
        <v>262</v>
      </c>
      <c r="D124" s="124" t="s">
        <v>122</v>
      </c>
      <c r="E124" s="125" t="s">
        <v>1119</v>
      </c>
      <c r="F124" s="126" t="s">
        <v>1120</v>
      </c>
      <c r="G124" s="127" t="s">
        <v>147</v>
      </c>
      <c r="H124" s="128">
        <v>4</v>
      </c>
      <c r="I124" s="129"/>
      <c r="J124" s="130">
        <f>ROUND(I124*H124,2)</f>
        <v>0</v>
      </c>
      <c r="K124" s="126" t="s">
        <v>183</v>
      </c>
      <c r="L124" s="19"/>
      <c r="M124" s="131" t="s">
        <v>3</v>
      </c>
      <c r="N124" s="132" t="s">
        <v>44</v>
      </c>
      <c r="P124" s="133">
        <f>O124*H124</f>
        <v>0</v>
      </c>
      <c r="Q124" s="133">
        <v>1.1199999999999999E-3</v>
      </c>
      <c r="R124" s="133">
        <f>Q124*H124</f>
        <v>4.4799999999999996E-3</v>
      </c>
      <c r="S124" s="133">
        <v>0</v>
      </c>
      <c r="T124" s="134">
        <f>S124*H124</f>
        <v>0</v>
      </c>
      <c r="AR124" s="135" t="s">
        <v>262</v>
      </c>
      <c r="AT124" s="135" t="s">
        <v>122</v>
      </c>
      <c r="AU124" s="135" t="s">
        <v>128</v>
      </c>
      <c r="AY124" s="3" t="s">
        <v>119</v>
      </c>
      <c r="BE124" s="136">
        <f>IF(N124="základní",J124,0)</f>
        <v>0</v>
      </c>
      <c r="BF124" s="136">
        <f>IF(N124="snížená",J124,0)</f>
        <v>0</v>
      </c>
      <c r="BG124" s="136">
        <f>IF(N124="zákl. přenesená",J124,0)</f>
        <v>0</v>
      </c>
      <c r="BH124" s="136">
        <f>IF(N124="sníž. přenesená",J124,0)</f>
        <v>0</v>
      </c>
      <c r="BI124" s="136">
        <f>IF(N124="nulová",J124,0)</f>
        <v>0</v>
      </c>
      <c r="BJ124" s="3" t="s">
        <v>128</v>
      </c>
      <c r="BK124" s="136">
        <f>ROUND(I124*H124,2)</f>
        <v>0</v>
      </c>
      <c r="BL124" s="3" t="s">
        <v>262</v>
      </c>
      <c r="BM124" s="135" t="s">
        <v>1121</v>
      </c>
    </row>
    <row r="125" spans="2:65" s="18" customFormat="1">
      <c r="B125" s="19"/>
      <c r="D125" s="137" t="s">
        <v>130</v>
      </c>
      <c r="F125" s="138" t="s">
        <v>1122</v>
      </c>
      <c r="I125" s="139"/>
      <c r="L125" s="19"/>
      <c r="M125" s="140"/>
      <c r="T125" s="43"/>
      <c r="AT125" s="3" t="s">
        <v>130</v>
      </c>
      <c r="AU125" s="3" t="s">
        <v>128</v>
      </c>
    </row>
    <row r="126" spans="2:65" s="18" customFormat="1" ht="24.2" customHeight="1">
      <c r="B126" s="123"/>
      <c r="C126" s="124" t="s">
        <v>269</v>
      </c>
      <c r="D126" s="124" t="s">
        <v>122</v>
      </c>
      <c r="E126" s="125" t="s">
        <v>1123</v>
      </c>
      <c r="F126" s="126" t="s">
        <v>2176</v>
      </c>
      <c r="G126" s="127" t="s">
        <v>147</v>
      </c>
      <c r="H126" s="128">
        <v>2</v>
      </c>
      <c r="I126" s="129"/>
      <c r="J126" s="130">
        <f>ROUND(I126*H126,2)</f>
        <v>0</v>
      </c>
      <c r="K126" s="126" t="s">
        <v>183</v>
      </c>
      <c r="L126" s="19"/>
      <c r="M126" s="131" t="s">
        <v>3</v>
      </c>
      <c r="N126" s="132" t="s">
        <v>44</v>
      </c>
      <c r="P126" s="133">
        <f>O126*H126</f>
        <v>0</v>
      </c>
      <c r="Q126" s="133">
        <v>0.10281</v>
      </c>
      <c r="R126" s="133">
        <f>Q126*H126</f>
        <v>0.20562</v>
      </c>
      <c r="S126" s="133">
        <v>0</v>
      </c>
      <c r="T126" s="134">
        <f>S126*H126</f>
        <v>0</v>
      </c>
      <c r="AR126" s="135" t="s">
        <v>262</v>
      </c>
      <c r="AT126" s="135" t="s">
        <v>122</v>
      </c>
      <c r="AU126" s="135" t="s">
        <v>128</v>
      </c>
      <c r="AY126" s="3" t="s">
        <v>119</v>
      </c>
      <c r="BE126" s="136">
        <f>IF(N126="základní",J126,0)</f>
        <v>0</v>
      </c>
      <c r="BF126" s="136">
        <f>IF(N126="snížená",J126,0)</f>
        <v>0</v>
      </c>
      <c r="BG126" s="136">
        <f>IF(N126="zákl. přenesená",J126,0)</f>
        <v>0</v>
      </c>
      <c r="BH126" s="136">
        <f>IF(N126="sníž. přenesená",J126,0)</f>
        <v>0</v>
      </c>
      <c r="BI126" s="136">
        <f>IF(N126="nulová",J126,0)</f>
        <v>0</v>
      </c>
      <c r="BJ126" s="3" t="s">
        <v>128</v>
      </c>
      <c r="BK126" s="136">
        <f>ROUND(I126*H126,2)</f>
        <v>0</v>
      </c>
      <c r="BL126" s="3" t="s">
        <v>262</v>
      </c>
      <c r="BM126" s="135" t="s">
        <v>1124</v>
      </c>
    </row>
    <row r="127" spans="2:65" s="18" customFormat="1">
      <c r="B127" s="19"/>
      <c r="D127" s="137" t="s">
        <v>130</v>
      </c>
      <c r="F127" s="138" t="s">
        <v>1125</v>
      </c>
      <c r="I127" s="139"/>
      <c r="L127" s="19"/>
      <c r="M127" s="140"/>
      <c r="T127" s="43"/>
      <c r="AT127" s="3" t="s">
        <v>130</v>
      </c>
      <c r="AU127" s="3" t="s">
        <v>128</v>
      </c>
    </row>
    <row r="128" spans="2:65" s="18" customFormat="1" ht="24.2" customHeight="1">
      <c r="B128" s="123"/>
      <c r="C128" s="124" t="s">
        <v>274</v>
      </c>
      <c r="D128" s="124" t="s">
        <v>122</v>
      </c>
      <c r="E128" s="125" t="s">
        <v>1126</v>
      </c>
      <c r="F128" s="126" t="s">
        <v>1127</v>
      </c>
      <c r="G128" s="127" t="s">
        <v>147</v>
      </c>
      <c r="H128" s="128">
        <v>1</v>
      </c>
      <c r="I128" s="129"/>
      <c r="J128" s="130">
        <f>ROUND(I128*H128,2)</f>
        <v>0</v>
      </c>
      <c r="K128" s="126" t="s">
        <v>183</v>
      </c>
      <c r="L128" s="19"/>
      <c r="M128" s="131" t="s">
        <v>3</v>
      </c>
      <c r="N128" s="132" t="s">
        <v>44</v>
      </c>
      <c r="P128" s="133">
        <f>O128*H128</f>
        <v>0</v>
      </c>
      <c r="Q128" s="133">
        <v>8.6599999999999993E-3</v>
      </c>
      <c r="R128" s="133">
        <f>Q128*H128</f>
        <v>8.6599999999999993E-3</v>
      </c>
      <c r="S128" s="133">
        <v>0</v>
      </c>
      <c r="T128" s="134">
        <f>S128*H128</f>
        <v>0</v>
      </c>
      <c r="AR128" s="135" t="s">
        <v>262</v>
      </c>
      <c r="AT128" s="135" t="s">
        <v>122</v>
      </c>
      <c r="AU128" s="135" t="s">
        <v>128</v>
      </c>
      <c r="AY128" s="3" t="s">
        <v>119</v>
      </c>
      <c r="BE128" s="136">
        <f>IF(N128="základní",J128,0)</f>
        <v>0</v>
      </c>
      <c r="BF128" s="136">
        <f>IF(N128="snížená",J128,0)</f>
        <v>0</v>
      </c>
      <c r="BG128" s="136">
        <f>IF(N128="zákl. přenesená",J128,0)</f>
        <v>0</v>
      </c>
      <c r="BH128" s="136">
        <f>IF(N128="sníž. přenesená",J128,0)</f>
        <v>0</v>
      </c>
      <c r="BI128" s="136">
        <f>IF(N128="nulová",J128,0)</f>
        <v>0</v>
      </c>
      <c r="BJ128" s="3" t="s">
        <v>128</v>
      </c>
      <c r="BK128" s="136">
        <f>ROUND(I128*H128,2)</f>
        <v>0</v>
      </c>
      <c r="BL128" s="3" t="s">
        <v>262</v>
      </c>
      <c r="BM128" s="135" t="s">
        <v>1128</v>
      </c>
    </row>
    <row r="129" spans="2:65" s="18" customFormat="1">
      <c r="B129" s="19"/>
      <c r="D129" s="137" t="s">
        <v>130</v>
      </c>
      <c r="F129" s="138" t="s">
        <v>1129</v>
      </c>
      <c r="I129" s="139"/>
      <c r="L129" s="19"/>
      <c r="M129" s="140"/>
      <c r="T129" s="43"/>
      <c r="AT129" s="3" t="s">
        <v>130</v>
      </c>
      <c r="AU129" s="3" t="s">
        <v>128</v>
      </c>
    </row>
    <row r="130" spans="2:65" s="18" customFormat="1" ht="24.2" customHeight="1">
      <c r="B130" s="123"/>
      <c r="C130" s="124" t="s">
        <v>279</v>
      </c>
      <c r="D130" s="124" t="s">
        <v>122</v>
      </c>
      <c r="E130" s="125" t="s">
        <v>1130</v>
      </c>
      <c r="F130" s="126" t="s">
        <v>1131</v>
      </c>
      <c r="G130" s="127" t="s">
        <v>147</v>
      </c>
      <c r="H130" s="128">
        <v>1</v>
      </c>
      <c r="I130" s="129"/>
      <c r="J130" s="130">
        <f>ROUND(I130*H130,2)</f>
        <v>0</v>
      </c>
      <c r="K130" s="126" t="s">
        <v>183</v>
      </c>
      <c r="L130" s="19"/>
      <c r="M130" s="131" t="s">
        <v>3</v>
      </c>
      <c r="N130" s="132" t="s">
        <v>44</v>
      </c>
      <c r="P130" s="133">
        <f>O130*H130</f>
        <v>0</v>
      </c>
      <c r="Q130" s="133">
        <v>5.5570000000000001E-2</v>
      </c>
      <c r="R130" s="133">
        <f>Q130*H130</f>
        <v>5.5570000000000001E-2</v>
      </c>
      <c r="S130" s="133">
        <v>0</v>
      </c>
      <c r="T130" s="134">
        <f>S130*H130</f>
        <v>0</v>
      </c>
      <c r="AR130" s="135" t="s">
        <v>262</v>
      </c>
      <c r="AT130" s="135" t="s">
        <v>122</v>
      </c>
      <c r="AU130" s="135" t="s">
        <v>128</v>
      </c>
      <c r="AY130" s="3" t="s">
        <v>119</v>
      </c>
      <c r="BE130" s="136">
        <f>IF(N130="základní",J130,0)</f>
        <v>0</v>
      </c>
      <c r="BF130" s="136">
        <f>IF(N130="snížená",J130,0)</f>
        <v>0</v>
      </c>
      <c r="BG130" s="136">
        <f>IF(N130="zákl. přenesená",J130,0)</f>
        <v>0</v>
      </c>
      <c r="BH130" s="136">
        <f>IF(N130="sníž. přenesená",J130,0)</f>
        <v>0</v>
      </c>
      <c r="BI130" s="136">
        <f>IF(N130="nulová",J130,0)</f>
        <v>0</v>
      </c>
      <c r="BJ130" s="3" t="s">
        <v>128</v>
      </c>
      <c r="BK130" s="136">
        <f>ROUND(I130*H130,2)</f>
        <v>0</v>
      </c>
      <c r="BL130" s="3" t="s">
        <v>262</v>
      </c>
      <c r="BM130" s="135" t="s">
        <v>1132</v>
      </c>
    </row>
    <row r="131" spans="2:65" s="18" customFormat="1">
      <c r="B131" s="19"/>
      <c r="D131" s="137" t="s">
        <v>130</v>
      </c>
      <c r="F131" s="138" t="s">
        <v>1133</v>
      </c>
      <c r="I131" s="139"/>
      <c r="L131" s="19"/>
      <c r="M131" s="140"/>
      <c r="T131" s="43"/>
      <c r="AT131" s="3" t="s">
        <v>130</v>
      </c>
      <c r="AU131" s="3" t="s">
        <v>128</v>
      </c>
    </row>
    <row r="132" spans="2:65" s="18" customFormat="1" ht="37.9" customHeight="1">
      <c r="B132" s="123"/>
      <c r="C132" s="124" t="s">
        <v>285</v>
      </c>
      <c r="D132" s="124" t="s">
        <v>122</v>
      </c>
      <c r="E132" s="125" t="s">
        <v>1134</v>
      </c>
      <c r="F132" s="126" t="s">
        <v>1135</v>
      </c>
      <c r="G132" s="127" t="s">
        <v>147</v>
      </c>
      <c r="H132" s="128">
        <v>1</v>
      </c>
      <c r="I132" s="129"/>
      <c r="J132" s="130">
        <f>ROUND(I132*H132,2)</f>
        <v>0</v>
      </c>
      <c r="K132" s="126" t="s">
        <v>183</v>
      </c>
      <c r="L132" s="19"/>
      <c r="M132" s="131" t="s">
        <v>3</v>
      </c>
      <c r="N132" s="132" t="s">
        <v>44</v>
      </c>
      <c r="P132" s="133">
        <f>O132*H132</f>
        <v>0</v>
      </c>
      <c r="Q132" s="133">
        <v>2.8800000000000002E-3</v>
      </c>
      <c r="R132" s="133">
        <f>Q132*H132</f>
        <v>2.8800000000000002E-3</v>
      </c>
      <c r="S132" s="133">
        <v>0</v>
      </c>
      <c r="T132" s="134">
        <f>S132*H132</f>
        <v>0</v>
      </c>
      <c r="AR132" s="135" t="s">
        <v>262</v>
      </c>
      <c r="AT132" s="135" t="s">
        <v>122</v>
      </c>
      <c r="AU132" s="135" t="s">
        <v>128</v>
      </c>
      <c r="AY132" s="3" t="s">
        <v>119</v>
      </c>
      <c r="BE132" s="136">
        <f>IF(N132="základní",J132,0)</f>
        <v>0</v>
      </c>
      <c r="BF132" s="136">
        <f>IF(N132="snížená",J132,0)</f>
        <v>0</v>
      </c>
      <c r="BG132" s="136">
        <f>IF(N132="zákl. přenesená",J132,0)</f>
        <v>0</v>
      </c>
      <c r="BH132" s="136">
        <f>IF(N132="sníž. přenesená",J132,0)</f>
        <v>0</v>
      </c>
      <c r="BI132" s="136">
        <f>IF(N132="nulová",J132,0)</f>
        <v>0</v>
      </c>
      <c r="BJ132" s="3" t="s">
        <v>128</v>
      </c>
      <c r="BK132" s="136">
        <f>ROUND(I132*H132,2)</f>
        <v>0</v>
      </c>
      <c r="BL132" s="3" t="s">
        <v>262</v>
      </c>
      <c r="BM132" s="135" t="s">
        <v>1136</v>
      </c>
    </row>
    <row r="133" spans="2:65" s="18" customFormat="1">
      <c r="B133" s="19"/>
      <c r="D133" s="137" t="s">
        <v>130</v>
      </c>
      <c r="F133" s="138" t="s">
        <v>1137</v>
      </c>
      <c r="I133" s="139"/>
      <c r="L133" s="19"/>
      <c r="M133" s="140"/>
      <c r="T133" s="43"/>
      <c r="AT133" s="3" t="s">
        <v>130</v>
      </c>
      <c r="AU133" s="3" t="s">
        <v>128</v>
      </c>
    </row>
    <row r="134" spans="2:65" s="18" customFormat="1" ht="33" customHeight="1">
      <c r="B134" s="123"/>
      <c r="C134" s="124" t="s">
        <v>8</v>
      </c>
      <c r="D134" s="124" t="s">
        <v>122</v>
      </c>
      <c r="E134" s="125" t="s">
        <v>1138</v>
      </c>
      <c r="F134" s="126" t="s">
        <v>1139</v>
      </c>
      <c r="G134" s="127" t="s">
        <v>147</v>
      </c>
      <c r="H134" s="128">
        <v>1</v>
      </c>
      <c r="I134" s="129"/>
      <c r="J134" s="130">
        <f>ROUND(I134*H134,2)</f>
        <v>0</v>
      </c>
      <c r="K134" s="126" t="s">
        <v>183</v>
      </c>
      <c r="L134" s="19"/>
      <c r="M134" s="131" t="s">
        <v>3</v>
      </c>
      <c r="N134" s="132" t="s">
        <v>44</v>
      </c>
      <c r="P134" s="133">
        <f>O134*H134</f>
        <v>0</v>
      </c>
      <c r="Q134" s="133">
        <v>3.2799999999999999E-3</v>
      </c>
      <c r="R134" s="133">
        <f>Q134*H134</f>
        <v>3.2799999999999999E-3</v>
      </c>
      <c r="S134" s="133">
        <v>0</v>
      </c>
      <c r="T134" s="134">
        <f>S134*H134</f>
        <v>0</v>
      </c>
      <c r="AR134" s="135" t="s">
        <v>262</v>
      </c>
      <c r="AT134" s="135" t="s">
        <v>122</v>
      </c>
      <c r="AU134" s="135" t="s">
        <v>128</v>
      </c>
      <c r="AY134" s="3" t="s">
        <v>119</v>
      </c>
      <c r="BE134" s="136">
        <f>IF(N134="základní",J134,0)</f>
        <v>0</v>
      </c>
      <c r="BF134" s="136">
        <f>IF(N134="snížená",J134,0)</f>
        <v>0</v>
      </c>
      <c r="BG134" s="136">
        <f>IF(N134="zákl. přenesená",J134,0)</f>
        <v>0</v>
      </c>
      <c r="BH134" s="136">
        <f>IF(N134="sníž. přenesená",J134,0)</f>
        <v>0</v>
      </c>
      <c r="BI134" s="136">
        <f>IF(N134="nulová",J134,0)</f>
        <v>0</v>
      </c>
      <c r="BJ134" s="3" t="s">
        <v>128</v>
      </c>
      <c r="BK134" s="136">
        <f>ROUND(I134*H134,2)</f>
        <v>0</v>
      </c>
      <c r="BL134" s="3" t="s">
        <v>262</v>
      </c>
      <c r="BM134" s="135" t="s">
        <v>1140</v>
      </c>
    </row>
    <row r="135" spans="2:65" s="18" customFormat="1">
      <c r="B135" s="19"/>
      <c r="D135" s="137" t="s">
        <v>130</v>
      </c>
      <c r="F135" s="138" t="s">
        <v>1141</v>
      </c>
      <c r="I135" s="139"/>
      <c r="L135" s="19"/>
      <c r="M135" s="140"/>
      <c r="T135" s="43"/>
      <c r="AT135" s="3" t="s">
        <v>130</v>
      </c>
      <c r="AU135" s="3" t="s">
        <v>128</v>
      </c>
    </row>
    <row r="136" spans="2:65" s="18" customFormat="1" ht="24.2" customHeight="1">
      <c r="B136" s="123"/>
      <c r="C136" s="124" t="s">
        <v>295</v>
      </c>
      <c r="D136" s="124" t="s">
        <v>122</v>
      </c>
      <c r="E136" s="125" t="s">
        <v>1142</v>
      </c>
      <c r="F136" s="126" t="s">
        <v>1143</v>
      </c>
      <c r="G136" s="127" t="s">
        <v>494</v>
      </c>
      <c r="H136" s="128">
        <v>0.32300000000000001</v>
      </c>
      <c r="I136" s="129"/>
      <c r="J136" s="130">
        <f>ROUND(I136*H136,2)</f>
        <v>0</v>
      </c>
      <c r="K136" s="126" t="s">
        <v>183</v>
      </c>
      <c r="L136" s="19"/>
      <c r="M136" s="131" t="s">
        <v>3</v>
      </c>
      <c r="N136" s="132" t="s">
        <v>44</v>
      </c>
      <c r="P136" s="133">
        <f>O136*H136</f>
        <v>0</v>
      </c>
      <c r="Q136" s="133">
        <v>0</v>
      </c>
      <c r="R136" s="133">
        <f>Q136*H136</f>
        <v>0</v>
      </c>
      <c r="S136" s="133">
        <v>0</v>
      </c>
      <c r="T136" s="134">
        <f>S136*H136</f>
        <v>0</v>
      </c>
      <c r="AR136" s="135" t="s">
        <v>262</v>
      </c>
      <c r="AT136" s="135" t="s">
        <v>122</v>
      </c>
      <c r="AU136" s="135" t="s">
        <v>128</v>
      </c>
      <c r="AY136" s="3" t="s">
        <v>119</v>
      </c>
      <c r="BE136" s="136">
        <f>IF(N136="základní",J136,0)</f>
        <v>0</v>
      </c>
      <c r="BF136" s="136">
        <f>IF(N136="snížená",J136,0)</f>
        <v>0</v>
      </c>
      <c r="BG136" s="136">
        <f>IF(N136="zákl. přenesená",J136,0)</f>
        <v>0</v>
      </c>
      <c r="BH136" s="136">
        <f>IF(N136="sníž. přenesená",J136,0)</f>
        <v>0</v>
      </c>
      <c r="BI136" s="136">
        <f>IF(N136="nulová",J136,0)</f>
        <v>0</v>
      </c>
      <c r="BJ136" s="3" t="s">
        <v>128</v>
      </c>
      <c r="BK136" s="136">
        <f>ROUND(I136*H136,2)</f>
        <v>0</v>
      </c>
      <c r="BL136" s="3" t="s">
        <v>262</v>
      </c>
      <c r="BM136" s="135" t="s">
        <v>1144</v>
      </c>
    </row>
    <row r="137" spans="2:65" s="18" customFormat="1">
      <c r="B137" s="19"/>
      <c r="D137" s="137" t="s">
        <v>130</v>
      </c>
      <c r="F137" s="138" t="s">
        <v>1145</v>
      </c>
      <c r="I137" s="139"/>
      <c r="L137" s="19"/>
      <c r="M137" s="140"/>
      <c r="T137" s="43"/>
      <c r="AT137" s="3" t="s">
        <v>130</v>
      </c>
      <c r="AU137" s="3" t="s">
        <v>128</v>
      </c>
    </row>
    <row r="138" spans="2:65" s="110" customFormat="1" ht="22.9" customHeight="1">
      <c r="B138" s="111"/>
      <c r="D138" s="112" t="s">
        <v>71</v>
      </c>
      <c r="E138" s="121" t="s">
        <v>1146</v>
      </c>
      <c r="F138" s="121" t="s">
        <v>1147</v>
      </c>
      <c r="I138" s="114"/>
      <c r="J138" s="122">
        <f>BK138</f>
        <v>0</v>
      </c>
      <c r="L138" s="111"/>
      <c r="M138" s="116"/>
      <c r="P138" s="117">
        <f>SUM(P139:P168)</f>
        <v>0</v>
      </c>
      <c r="R138" s="117">
        <f>SUM(R139:R168)</f>
        <v>0.29092000000000007</v>
      </c>
      <c r="T138" s="118">
        <f>SUM(T139:T168)</f>
        <v>0</v>
      </c>
      <c r="AR138" s="112" t="s">
        <v>128</v>
      </c>
      <c r="AT138" s="119" t="s">
        <v>71</v>
      </c>
      <c r="AU138" s="119" t="s">
        <v>77</v>
      </c>
      <c r="AY138" s="112" t="s">
        <v>119</v>
      </c>
      <c r="BK138" s="120">
        <f>SUM(BK139:BK168)</f>
        <v>0</v>
      </c>
    </row>
    <row r="139" spans="2:65" s="18" customFormat="1" ht="24.2" customHeight="1">
      <c r="B139" s="123"/>
      <c r="C139" s="124" t="s">
        <v>301</v>
      </c>
      <c r="D139" s="124" t="s">
        <v>122</v>
      </c>
      <c r="E139" s="125" t="s">
        <v>1148</v>
      </c>
      <c r="F139" s="126" t="s">
        <v>1149</v>
      </c>
      <c r="G139" s="127" t="s">
        <v>328</v>
      </c>
      <c r="H139" s="128">
        <v>182</v>
      </c>
      <c r="I139" s="129"/>
      <c r="J139" s="130">
        <f>ROUND(I139*H139,2)</f>
        <v>0</v>
      </c>
      <c r="K139" s="126" t="s">
        <v>183</v>
      </c>
      <c r="L139" s="19"/>
      <c r="M139" s="131" t="s">
        <v>3</v>
      </c>
      <c r="N139" s="132" t="s">
        <v>44</v>
      </c>
      <c r="P139" s="133">
        <f>O139*H139</f>
        <v>0</v>
      </c>
      <c r="Q139" s="133">
        <v>4.2000000000000002E-4</v>
      </c>
      <c r="R139" s="133">
        <f>Q139*H139</f>
        <v>7.6440000000000008E-2</v>
      </c>
      <c r="S139" s="133">
        <v>0</v>
      </c>
      <c r="T139" s="134">
        <f>S139*H139</f>
        <v>0</v>
      </c>
      <c r="AR139" s="135" t="s">
        <v>262</v>
      </c>
      <c r="AT139" s="135" t="s">
        <v>122</v>
      </c>
      <c r="AU139" s="135" t="s">
        <v>128</v>
      </c>
      <c r="AY139" s="3" t="s">
        <v>119</v>
      </c>
      <c r="BE139" s="136">
        <f>IF(N139="základní",J139,0)</f>
        <v>0</v>
      </c>
      <c r="BF139" s="136">
        <f>IF(N139="snížená",J139,0)</f>
        <v>0</v>
      </c>
      <c r="BG139" s="136">
        <f>IF(N139="zákl. přenesená",J139,0)</f>
        <v>0</v>
      </c>
      <c r="BH139" s="136">
        <f>IF(N139="sníž. přenesená",J139,0)</f>
        <v>0</v>
      </c>
      <c r="BI139" s="136">
        <f>IF(N139="nulová",J139,0)</f>
        <v>0</v>
      </c>
      <c r="BJ139" s="3" t="s">
        <v>128</v>
      </c>
      <c r="BK139" s="136">
        <f>ROUND(I139*H139,2)</f>
        <v>0</v>
      </c>
      <c r="BL139" s="3" t="s">
        <v>262</v>
      </c>
      <c r="BM139" s="135" t="s">
        <v>1150</v>
      </c>
    </row>
    <row r="140" spans="2:65" s="18" customFormat="1">
      <c r="B140" s="19"/>
      <c r="D140" s="137" t="s">
        <v>130</v>
      </c>
      <c r="F140" s="138" t="s">
        <v>1151</v>
      </c>
      <c r="I140" s="139"/>
      <c r="L140" s="19"/>
      <c r="M140" s="140"/>
      <c r="T140" s="43"/>
      <c r="AT140" s="3" t="s">
        <v>130</v>
      </c>
      <c r="AU140" s="3" t="s">
        <v>128</v>
      </c>
    </row>
    <row r="141" spans="2:65" s="18" customFormat="1" ht="24.2" customHeight="1">
      <c r="B141" s="123"/>
      <c r="C141" s="124" t="s">
        <v>308</v>
      </c>
      <c r="D141" s="124" t="s">
        <v>122</v>
      </c>
      <c r="E141" s="125" t="s">
        <v>1152</v>
      </c>
      <c r="F141" s="126" t="s">
        <v>1153</v>
      </c>
      <c r="G141" s="127" t="s">
        <v>328</v>
      </c>
      <c r="H141" s="128">
        <v>186</v>
      </c>
      <c r="I141" s="129"/>
      <c r="J141" s="130">
        <f>ROUND(I141*H141,2)</f>
        <v>0</v>
      </c>
      <c r="K141" s="126" t="s">
        <v>183</v>
      </c>
      <c r="L141" s="19"/>
      <c r="M141" s="131" t="s">
        <v>3</v>
      </c>
      <c r="N141" s="132" t="s">
        <v>44</v>
      </c>
      <c r="P141" s="133">
        <f>O141*H141</f>
        <v>0</v>
      </c>
      <c r="Q141" s="133">
        <v>5.1000000000000004E-4</v>
      </c>
      <c r="R141" s="133">
        <f>Q141*H141</f>
        <v>9.486E-2</v>
      </c>
      <c r="S141" s="133">
        <v>0</v>
      </c>
      <c r="T141" s="134">
        <f>S141*H141</f>
        <v>0</v>
      </c>
      <c r="AR141" s="135" t="s">
        <v>262</v>
      </c>
      <c r="AT141" s="135" t="s">
        <v>122</v>
      </c>
      <c r="AU141" s="135" t="s">
        <v>128</v>
      </c>
      <c r="AY141" s="3" t="s">
        <v>119</v>
      </c>
      <c r="BE141" s="136">
        <f>IF(N141="základní",J141,0)</f>
        <v>0</v>
      </c>
      <c r="BF141" s="136">
        <f>IF(N141="snížená",J141,0)</f>
        <v>0</v>
      </c>
      <c r="BG141" s="136">
        <f>IF(N141="zákl. přenesená",J141,0)</f>
        <v>0</v>
      </c>
      <c r="BH141" s="136">
        <f>IF(N141="sníž. přenesená",J141,0)</f>
        <v>0</v>
      </c>
      <c r="BI141" s="136">
        <f>IF(N141="nulová",J141,0)</f>
        <v>0</v>
      </c>
      <c r="BJ141" s="3" t="s">
        <v>128</v>
      </c>
      <c r="BK141" s="136">
        <f>ROUND(I141*H141,2)</f>
        <v>0</v>
      </c>
      <c r="BL141" s="3" t="s">
        <v>262</v>
      </c>
      <c r="BM141" s="135" t="s">
        <v>1154</v>
      </c>
    </row>
    <row r="142" spans="2:65" s="18" customFormat="1">
      <c r="B142" s="19"/>
      <c r="D142" s="137" t="s">
        <v>130</v>
      </c>
      <c r="F142" s="138" t="s">
        <v>1155</v>
      </c>
      <c r="I142" s="139"/>
      <c r="L142" s="19"/>
      <c r="M142" s="140"/>
      <c r="T142" s="43"/>
      <c r="AT142" s="3" t="s">
        <v>130</v>
      </c>
      <c r="AU142" s="3" t="s">
        <v>128</v>
      </c>
    </row>
    <row r="143" spans="2:65" s="18" customFormat="1" ht="24.2" customHeight="1">
      <c r="B143" s="123"/>
      <c r="C143" s="124" t="s">
        <v>314</v>
      </c>
      <c r="D143" s="124" t="s">
        <v>122</v>
      </c>
      <c r="E143" s="125" t="s">
        <v>1156</v>
      </c>
      <c r="F143" s="126" t="s">
        <v>1157</v>
      </c>
      <c r="G143" s="127" t="s">
        <v>328</v>
      </c>
      <c r="H143" s="128">
        <v>50</v>
      </c>
      <c r="I143" s="129"/>
      <c r="J143" s="130">
        <f>ROUND(I143*H143,2)</f>
        <v>0</v>
      </c>
      <c r="K143" s="126" t="s">
        <v>183</v>
      </c>
      <c r="L143" s="19"/>
      <c r="M143" s="131" t="s">
        <v>3</v>
      </c>
      <c r="N143" s="132" t="s">
        <v>44</v>
      </c>
      <c r="P143" s="133">
        <f>O143*H143</f>
        <v>0</v>
      </c>
      <c r="Q143" s="133">
        <v>6.2E-4</v>
      </c>
      <c r="R143" s="133">
        <f>Q143*H143</f>
        <v>3.1E-2</v>
      </c>
      <c r="S143" s="133">
        <v>0</v>
      </c>
      <c r="T143" s="134">
        <f>S143*H143</f>
        <v>0</v>
      </c>
      <c r="AR143" s="135" t="s">
        <v>262</v>
      </c>
      <c r="AT143" s="135" t="s">
        <v>122</v>
      </c>
      <c r="AU143" s="135" t="s">
        <v>128</v>
      </c>
      <c r="AY143" s="3" t="s">
        <v>119</v>
      </c>
      <c r="BE143" s="136">
        <f>IF(N143="základní",J143,0)</f>
        <v>0</v>
      </c>
      <c r="BF143" s="136">
        <f>IF(N143="snížená",J143,0)</f>
        <v>0</v>
      </c>
      <c r="BG143" s="136">
        <f>IF(N143="zákl. přenesená",J143,0)</f>
        <v>0</v>
      </c>
      <c r="BH143" s="136">
        <f>IF(N143="sníž. přenesená",J143,0)</f>
        <v>0</v>
      </c>
      <c r="BI143" s="136">
        <f>IF(N143="nulová",J143,0)</f>
        <v>0</v>
      </c>
      <c r="BJ143" s="3" t="s">
        <v>128</v>
      </c>
      <c r="BK143" s="136">
        <f>ROUND(I143*H143,2)</f>
        <v>0</v>
      </c>
      <c r="BL143" s="3" t="s">
        <v>262</v>
      </c>
      <c r="BM143" s="135" t="s">
        <v>1158</v>
      </c>
    </row>
    <row r="144" spans="2:65" s="18" customFormat="1">
      <c r="B144" s="19"/>
      <c r="D144" s="137" t="s">
        <v>130</v>
      </c>
      <c r="F144" s="138" t="s">
        <v>1159</v>
      </c>
      <c r="I144" s="139"/>
      <c r="L144" s="19"/>
      <c r="M144" s="140"/>
      <c r="T144" s="43"/>
      <c r="AT144" s="3" t="s">
        <v>130</v>
      </c>
      <c r="AU144" s="3" t="s">
        <v>128</v>
      </c>
    </row>
    <row r="145" spans="2:65" s="18" customFormat="1" ht="24.2" customHeight="1">
      <c r="B145" s="123"/>
      <c r="C145" s="124" t="s">
        <v>320</v>
      </c>
      <c r="D145" s="124" t="s">
        <v>122</v>
      </c>
      <c r="E145" s="125" t="s">
        <v>1160</v>
      </c>
      <c r="F145" s="126" t="s">
        <v>1161</v>
      </c>
      <c r="G145" s="127" t="s">
        <v>328</v>
      </c>
      <c r="H145" s="128">
        <v>37</v>
      </c>
      <c r="I145" s="129"/>
      <c r="J145" s="130">
        <f>ROUND(I145*H145,2)</f>
        <v>0</v>
      </c>
      <c r="K145" s="126" t="s">
        <v>183</v>
      </c>
      <c r="L145" s="19"/>
      <c r="M145" s="131" t="s">
        <v>3</v>
      </c>
      <c r="N145" s="132" t="s">
        <v>44</v>
      </c>
      <c r="P145" s="133">
        <f>O145*H145</f>
        <v>0</v>
      </c>
      <c r="Q145" s="133">
        <v>9.5E-4</v>
      </c>
      <c r="R145" s="133">
        <f>Q145*H145</f>
        <v>3.5150000000000001E-2</v>
      </c>
      <c r="S145" s="133">
        <v>0</v>
      </c>
      <c r="T145" s="134">
        <f>S145*H145</f>
        <v>0</v>
      </c>
      <c r="AR145" s="135" t="s">
        <v>262</v>
      </c>
      <c r="AT145" s="135" t="s">
        <v>122</v>
      </c>
      <c r="AU145" s="135" t="s">
        <v>128</v>
      </c>
      <c r="AY145" s="3" t="s">
        <v>119</v>
      </c>
      <c r="BE145" s="136">
        <f>IF(N145="základní",J145,0)</f>
        <v>0</v>
      </c>
      <c r="BF145" s="136">
        <f>IF(N145="snížená",J145,0)</f>
        <v>0</v>
      </c>
      <c r="BG145" s="136">
        <f>IF(N145="zákl. přenesená",J145,0)</f>
        <v>0</v>
      </c>
      <c r="BH145" s="136">
        <f>IF(N145="sníž. přenesená",J145,0)</f>
        <v>0</v>
      </c>
      <c r="BI145" s="136">
        <f>IF(N145="nulová",J145,0)</f>
        <v>0</v>
      </c>
      <c r="BJ145" s="3" t="s">
        <v>128</v>
      </c>
      <c r="BK145" s="136">
        <f>ROUND(I145*H145,2)</f>
        <v>0</v>
      </c>
      <c r="BL145" s="3" t="s">
        <v>262</v>
      </c>
      <c r="BM145" s="135" t="s">
        <v>1162</v>
      </c>
    </row>
    <row r="146" spans="2:65" s="18" customFormat="1">
      <c r="B146" s="19"/>
      <c r="D146" s="137" t="s">
        <v>130</v>
      </c>
      <c r="F146" s="138" t="s">
        <v>1163</v>
      </c>
      <c r="I146" s="139"/>
      <c r="L146" s="19"/>
      <c r="M146" s="140"/>
      <c r="T146" s="43"/>
      <c r="AT146" s="3" t="s">
        <v>130</v>
      </c>
      <c r="AU146" s="3" t="s">
        <v>128</v>
      </c>
    </row>
    <row r="147" spans="2:65" s="18" customFormat="1" ht="24.2" customHeight="1">
      <c r="B147" s="123"/>
      <c r="C147" s="124" t="s">
        <v>325</v>
      </c>
      <c r="D147" s="124" t="s">
        <v>122</v>
      </c>
      <c r="E147" s="125" t="s">
        <v>1164</v>
      </c>
      <c r="F147" s="126" t="s">
        <v>1165</v>
      </c>
      <c r="G147" s="127" t="s">
        <v>328</v>
      </c>
      <c r="H147" s="128">
        <v>13</v>
      </c>
      <c r="I147" s="129"/>
      <c r="J147" s="130">
        <f>ROUND(I147*H147,2)</f>
        <v>0</v>
      </c>
      <c r="K147" s="126" t="s">
        <v>183</v>
      </c>
      <c r="L147" s="19"/>
      <c r="M147" s="131" t="s">
        <v>3</v>
      </c>
      <c r="N147" s="132" t="s">
        <v>44</v>
      </c>
      <c r="P147" s="133">
        <f>O147*H147</f>
        <v>0</v>
      </c>
      <c r="Q147" s="133">
        <v>1.1900000000000001E-3</v>
      </c>
      <c r="R147" s="133">
        <f>Q147*H147</f>
        <v>1.5470000000000001E-2</v>
      </c>
      <c r="S147" s="133">
        <v>0</v>
      </c>
      <c r="T147" s="134">
        <f>S147*H147</f>
        <v>0</v>
      </c>
      <c r="AR147" s="135" t="s">
        <v>262</v>
      </c>
      <c r="AT147" s="135" t="s">
        <v>122</v>
      </c>
      <c r="AU147" s="135" t="s">
        <v>128</v>
      </c>
      <c r="AY147" s="3" t="s">
        <v>119</v>
      </c>
      <c r="BE147" s="136">
        <f>IF(N147="základní",J147,0)</f>
        <v>0</v>
      </c>
      <c r="BF147" s="136">
        <f>IF(N147="snížená",J147,0)</f>
        <v>0</v>
      </c>
      <c r="BG147" s="136">
        <f>IF(N147="zákl. přenesená",J147,0)</f>
        <v>0</v>
      </c>
      <c r="BH147" s="136">
        <f>IF(N147="sníž. přenesená",J147,0)</f>
        <v>0</v>
      </c>
      <c r="BI147" s="136">
        <f>IF(N147="nulová",J147,0)</f>
        <v>0</v>
      </c>
      <c r="BJ147" s="3" t="s">
        <v>128</v>
      </c>
      <c r="BK147" s="136">
        <f>ROUND(I147*H147,2)</f>
        <v>0</v>
      </c>
      <c r="BL147" s="3" t="s">
        <v>262</v>
      </c>
      <c r="BM147" s="135" t="s">
        <v>1166</v>
      </c>
    </row>
    <row r="148" spans="2:65" s="18" customFormat="1">
      <c r="B148" s="19"/>
      <c r="D148" s="137" t="s">
        <v>130</v>
      </c>
      <c r="F148" s="138" t="s">
        <v>1167</v>
      </c>
      <c r="I148" s="139"/>
      <c r="L148" s="19"/>
      <c r="M148" s="140"/>
      <c r="T148" s="43"/>
      <c r="AT148" s="3" t="s">
        <v>130</v>
      </c>
      <c r="AU148" s="3" t="s">
        <v>128</v>
      </c>
    </row>
    <row r="149" spans="2:65" s="18" customFormat="1" ht="24.2" customHeight="1">
      <c r="B149" s="123"/>
      <c r="C149" s="124" t="s">
        <v>339</v>
      </c>
      <c r="D149" s="124" t="s">
        <v>122</v>
      </c>
      <c r="E149" s="125" t="s">
        <v>1168</v>
      </c>
      <c r="F149" s="126" t="s">
        <v>1169</v>
      </c>
      <c r="G149" s="127" t="s">
        <v>328</v>
      </c>
      <c r="H149" s="128">
        <v>6</v>
      </c>
      <c r="I149" s="129"/>
      <c r="J149" s="130">
        <f>ROUND(I149*H149,2)</f>
        <v>0</v>
      </c>
      <c r="K149" s="126" t="s">
        <v>183</v>
      </c>
      <c r="L149" s="19"/>
      <c r="M149" s="131" t="s">
        <v>3</v>
      </c>
      <c r="N149" s="132" t="s">
        <v>44</v>
      </c>
      <c r="P149" s="133">
        <f>O149*H149</f>
        <v>0</v>
      </c>
      <c r="Q149" s="133">
        <v>1.5E-3</v>
      </c>
      <c r="R149" s="133">
        <f>Q149*H149</f>
        <v>9.0000000000000011E-3</v>
      </c>
      <c r="S149" s="133">
        <v>0</v>
      </c>
      <c r="T149" s="134">
        <f>S149*H149</f>
        <v>0</v>
      </c>
      <c r="AR149" s="135" t="s">
        <v>262</v>
      </c>
      <c r="AT149" s="135" t="s">
        <v>122</v>
      </c>
      <c r="AU149" s="135" t="s">
        <v>128</v>
      </c>
      <c r="AY149" s="3" t="s">
        <v>119</v>
      </c>
      <c r="BE149" s="136">
        <f>IF(N149="základní",J149,0)</f>
        <v>0</v>
      </c>
      <c r="BF149" s="136">
        <f>IF(N149="snížená",J149,0)</f>
        <v>0</v>
      </c>
      <c r="BG149" s="136">
        <f>IF(N149="zákl. přenesená",J149,0)</f>
        <v>0</v>
      </c>
      <c r="BH149" s="136">
        <f>IF(N149="sníž. přenesená",J149,0)</f>
        <v>0</v>
      </c>
      <c r="BI149" s="136">
        <f>IF(N149="nulová",J149,0)</f>
        <v>0</v>
      </c>
      <c r="BJ149" s="3" t="s">
        <v>128</v>
      </c>
      <c r="BK149" s="136">
        <f>ROUND(I149*H149,2)</f>
        <v>0</v>
      </c>
      <c r="BL149" s="3" t="s">
        <v>262</v>
      </c>
      <c r="BM149" s="135" t="s">
        <v>1170</v>
      </c>
    </row>
    <row r="150" spans="2:65" s="18" customFormat="1">
      <c r="B150" s="19"/>
      <c r="D150" s="137" t="s">
        <v>130</v>
      </c>
      <c r="F150" s="138" t="s">
        <v>1171</v>
      </c>
      <c r="I150" s="139"/>
      <c r="L150" s="19"/>
      <c r="M150" s="140"/>
      <c r="T150" s="43"/>
      <c r="AT150" s="3" t="s">
        <v>130</v>
      </c>
      <c r="AU150" s="3" t="s">
        <v>128</v>
      </c>
    </row>
    <row r="151" spans="2:65" s="18" customFormat="1" ht="24.2" customHeight="1">
      <c r="B151" s="123"/>
      <c r="C151" s="124" t="s">
        <v>345</v>
      </c>
      <c r="D151" s="124" t="s">
        <v>122</v>
      </c>
      <c r="E151" s="125" t="s">
        <v>1172</v>
      </c>
      <c r="F151" s="126" t="s">
        <v>1173</v>
      </c>
      <c r="G151" s="127" t="s">
        <v>328</v>
      </c>
      <c r="H151" s="128">
        <v>10</v>
      </c>
      <c r="I151" s="129"/>
      <c r="J151" s="130">
        <f>ROUND(I151*H151,2)</f>
        <v>0</v>
      </c>
      <c r="K151" s="126" t="s">
        <v>183</v>
      </c>
      <c r="L151" s="19"/>
      <c r="M151" s="131" t="s">
        <v>3</v>
      </c>
      <c r="N151" s="132" t="s">
        <v>44</v>
      </c>
      <c r="P151" s="133">
        <f>O151*H151</f>
        <v>0</v>
      </c>
      <c r="Q151" s="133">
        <v>1.9400000000000001E-3</v>
      </c>
      <c r="R151" s="133">
        <f>Q151*H151</f>
        <v>1.9400000000000001E-2</v>
      </c>
      <c r="S151" s="133">
        <v>0</v>
      </c>
      <c r="T151" s="134">
        <f>S151*H151</f>
        <v>0</v>
      </c>
      <c r="AR151" s="135" t="s">
        <v>262</v>
      </c>
      <c r="AT151" s="135" t="s">
        <v>122</v>
      </c>
      <c r="AU151" s="135" t="s">
        <v>128</v>
      </c>
      <c r="AY151" s="3" t="s">
        <v>119</v>
      </c>
      <c r="BE151" s="136">
        <f>IF(N151="základní",J151,0)</f>
        <v>0</v>
      </c>
      <c r="BF151" s="136">
        <f>IF(N151="snížená",J151,0)</f>
        <v>0</v>
      </c>
      <c r="BG151" s="136">
        <f>IF(N151="zákl. přenesená",J151,0)</f>
        <v>0</v>
      </c>
      <c r="BH151" s="136">
        <f>IF(N151="sníž. přenesená",J151,0)</f>
        <v>0</v>
      </c>
      <c r="BI151" s="136">
        <f>IF(N151="nulová",J151,0)</f>
        <v>0</v>
      </c>
      <c r="BJ151" s="3" t="s">
        <v>128</v>
      </c>
      <c r="BK151" s="136">
        <f>ROUND(I151*H151,2)</f>
        <v>0</v>
      </c>
      <c r="BL151" s="3" t="s">
        <v>262</v>
      </c>
      <c r="BM151" s="135" t="s">
        <v>1174</v>
      </c>
    </row>
    <row r="152" spans="2:65" s="18" customFormat="1">
      <c r="B152" s="19"/>
      <c r="D152" s="137" t="s">
        <v>130</v>
      </c>
      <c r="F152" s="138" t="s">
        <v>1175</v>
      </c>
      <c r="I152" s="139"/>
      <c r="L152" s="19"/>
      <c r="M152" s="140"/>
      <c r="T152" s="43"/>
      <c r="AT152" s="3" t="s">
        <v>130</v>
      </c>
      <c r="AU152" s="3" t="s">
        <v>128</v>
      </c>
    </row>
    <row r="153" spans="2:65" s="18" customFormat="1" ht="16.5" customHeight="1">
      <c r="B153" s="123"/>
      <c r="C153" s="124" t="s">
        <v>352</v>
      </c>
      <c r="D153" s="124" t="s">
        <v>122</v>
      </c>
      <c r="E153" s="125" t="s">
        <v>1176</v>
      </c>
      <c r="F153" s="126" t="s">
        <v>1177</v>
      </c>
      <c r="G153" s="127" t="s">
        <v>210</v>
      </c>
      <c r="H153" s="128">
        <v>48</v>
      </c>
      <c r="I153" s="129"/>
      <c r="J153" s="130">
        <f>ROUND(I153*H153,2)</f>
        <v>0</v>
      </c>
      <c r="K153" s="126" t="s">
        <v>183</v>
      </c>
      <c r="L153" s="19"/>
      <c r="M153" s="131" t="s">
        <v>3</v>
      </c>
      <c r="N153" s="132" t="s">
        <v>44</v>
      </c>
      <c r="P153" s="133">
        <f>O153*H153</f>
        <v>0</v>
      </c>
      <c r="Q153" s="133">
        <v>0</v>
      </c>
      <c r="R153" s="133">
        <f>Q153*H153</f>
        <v>0</v>
      </c>
      <c r="S153" s="133">
        <v>0</v>
      </c>
      <c r="T153" s="134">
        <f>S153*H153</f>
        <v>0</v>
      </c>
      <c r="AR153" s="135" t="s">
        <v>262</v>
      </c>
      <c r="AT153" s="135" t="s">
        <v>122</v>
      </c>
      <c r="AU153" s="135" t="s">
        <v>128</v>
      </c>
      <c r="AY153" s="3" t="s">
        <v>119</v>
      </c>
      <c r="BE153" s="136">
        <f>IF(N153="základní",J153,0)</f>
        <v>0</v>
      </c>
      <c r="BF153" s="136">
        <f>IF(N153="snížená",J153,0)</f>
        <v>0</v>
      </c>
      <c r="BG153" s="136">
        <f>IF(N153="zákl. přenesená",J153,0)</f>
        <v>0</v>
      </c>
      <c r="BH153" s="136">
        <f>IF(N153="sníž. přenesená",J153,0)</f>
        <v>0</v>
      </c>
      <c r="BI153" s="136">
        <f>IF(N153="nulová",J153,0)</f>
        <v>0</v>
      </c>
      <c r="BJ153" s="3" t="s">
        <v>128</v>
      </c>
      <c r="BK153" s="136">
        <f>ROUND(I153*H153,2)</f>
        <v>0</v>
      </c>
      <c r="BL153" s="3" t="s">
        <v>262</v>
      </c>
      <c r="BM153" s="135" t="s">
        <v>1178</v>
      </c>
    </row>
    <row r="154" spans="2:65" s="18" customFormat="1">
      <c r="B154" s="19"/>
      <c r="D154" s="137" t="s">
        <v>130</v>
      </c>
      <c r="F154" s="138" t="s">
        <v>1179</v>
      </c>
      <c r="I154" s="139"/>
      <c r="L154" s="19"/>
      <c r="M154" s="140"/>
      <c r="T154" s="43"/>
      <c r="AT154" s="3" t="s">
        <v>130</v>
      </c>
      <c r="AU154" s="3" t="s">
        <v>128</v>
      </c>
    </row>
    <row r="155" spans="2:65" s="18" customFormat="1" ht="24.2" customHeight="1">
      <c r="B155" s="123"/>
      <c r="C155" s="124" t="s">
        <v>357</v>
      </c>
      <c r="D155" s="124" t="s">
        <v>122</v>
      </c>
      <c r="E155" s="125" t="s">
        <v>1180</v>
      </c>
      <c r="F155" s="126" t="s">
        <v>1181</v>
      </c>
      <c r="G155" s="127" t="s">
        <v>328</v>
      </c>
      <c r="H155" s="128">
        <v>861</v>
      </c>
      <c r="I155" s="129"/>
      <c r="J155" s="130">
        <f>ROUND(I155*H155,2)</f>
        <v>0</v>
      </c>
      <c r="K155" s="126" t="s">
        <v>183</v>
      </c>
      <c r="L155" s="19"/>
      <c r="M155" s="131" t="s">
        <v>3</v>
      </c>
      <c r="N155" s="132" t="s">
        <v>44</v>
      </c>
      <c r="P155" s="133">
        <f>O155*H155</f>
        <v>0</v>
      </c>
      <c r="Q155" s="133">
        <v>0</v>
      </c>
      <c r="R155" s="133">
        <f>Q155*H155</f>
        <v>0</v>
      </c>
      <c r="S155" s="133">
        <v>0</v>
      </c>
      <c r="T155" s="134">
        <f>S155*H155</f>
        <v>0</v>
      </c>
      <c r="AR155" s="135" t="s">
        <v>262</v>
      </c>
      <c r="AT155" s="135" t="s">
        <v>122</v>
      </c>
      <c r="AU155" s="135" t="s">
        <v>128</v>
      </c>
      <c r="AY155" s="3" t="s">
        <v>119</v>
      </c>
      <c r="BE155" s="136">
        <f>IF(N155="základní",J155,0)</f>
        <v>0</v>
      </c>
      <c r="BF155" s="136">
        <f>IF(N155="snížená",J155,0)</f>
        <v>0</v>
      </c>
      <c r="BG155" s="136">
        <f>IF(N155="zákl. přenesená",J155,0)</f>
        <v>0</v>
      </c>
      <c r="BH155" s="136">
        <f>IF(N155="sníž. přenesená",J155,0)</f>
        <v>0</v>
      </c>
      <c r="BI155" s="136">
        <f>IF(N155="nulová",J155,0)</f>
        <v>0</v>
      </c>
      <c r="BJ155" s="3" t="s">
        <v>128</v>
      </c>
      <c r="BK155" s="136">
        <f>ROUND(I155*H155,2)</f>
        <v>0</v>
      </c>
      <c r="BL155" s="3" t="s">
        <v>262</v>
      </c>
      <c r="BM155" s="135" t="s">
        <v>1182</v>
      </c>
    </row>
    <row r="156" spans="2:65" s="18" customFormat="1">
      <c r="B156" s="19"/>
      <c r="D156" s="137" t="s">
        <v>130</v>
      </c>
      <c r="F156" s="138" t="s">
        <v>1183</v>
      </c>
      <c r="I156" s="139"/>
      <c r="L156" s="19"/>
      <c r="M156" s="140"/>
      <c r="T156" s="43"/>
      <c r="AT156" s="3" t="s">
        <v>130</v>
      </c>
      <c r="AU156" s="3" t="s">
        <v>128</v>
      </c>
    </row>
    <row r="157" spans="2:65" s="18" customFormat="1" ht="21.75" customHeight="1">
      <c r="B157" s="123"/>
      <c r="C157" s="124" t="s">
        <v>363</v>
      </c>
      <c r="D157" s="124" t="s">
        <v>122</v>
      </c>
      <c r="E157" s="125" t="s">
        <v>1184</v>
      </c>
      <c r="F157" s="126" t="s">
        <v>1185</v>
      </c>
      <c r="G157" s="127" t="s">
        <v>328</v>
      </c>
      <c r="H157" s="128">
        <v>8</v>
      </c>
      <c r="I157" s="129"/>
      <c r="J157" s="130">
        <f>ROUND(I157*H157,2)</f>
        <v>0</v>
      </c>
      <c r="K157" s="126" t="s">
        <v>183</v>
      </c>
      <c r="L157" s="19"/>
      <c r="M157" s="131" t="s">
        <v>3</v>
      </c>
      <c r="N157" s="132" t="s">
        <v>44</v>
      </c>
      <c r="P157" s="133">
        <f>O157*H157</f>
        <v>0</v>
      </c>
      <c r="Q157" s="133">
        <v>3.0000000000000001E-5</v>
      </c>
      <c r="R157" s="133">
        <f>Q157*H157</f>
        <v>2.4000000000000001E-4</v>
      </c>
      <c r="S157" s="133">
        <v>0</v>
      </c>
      <c r="T157" s="134">
        <f>S157*H157</f>
        <v>0</v>
      </c>
      <c r="AR157" s="135" t="s">
        <v>262</v>
      </c>
      <c r="AT157" s="135" t="s">
        <v>122</v>
      </c>
      <c r="AU157" s="135" t="s">
        <v>128</v>
      </c>
      <c r="AY157" s="3" t="s">
        <v>119</v>
      </c>
      <c r="BE157" s="136">
        <f>IF(N157="základní",J157,0)</f>
        <v>0</v>
      </c>
      <c r="BF157" s="136">
        <f>IF(N157="snížená",J157,0)</f>
        <v>0</v>
      </c>
      <c r="BG157" s="136">
        <f>IF(N157="zákl. přenesená",J157,0)</f>
        <v>0</v>
      </c>
      <c r="BH157" s="136">
        <f>IF(N157="sníž. přenesená",J157,0)</f>
        <v>0</v>
      </c>
      <c r="BI157" s="136">
        <f>IF(N157="nulová",J157,0)</f>
        <v>0</v>
      </c>
      <c r="BJ157" s="3" t="s">
        <v>128</v>
      </c>
      <c r="BK157" s="136">
        <f>ROUND(I157*H157,2)</f>
        <v>0</v>
      </c>
      <c r="BL157" s="3" t="s">
        <v>262</v>
      </c>
      <c r="BM157" s="135" t="s">
        <v>1186</v>
      </c>
    </row>
    <row r="158" spans="2:65" s="18" customFormat="1">
      <c r="B158" s="19"/>
      <c r="D158" s="137" t="s">
        <v>130</v>
      </c>
      <c r="F158" s="138" t="s">
        <v>1187</v>
      </c>
      <c r="I158" s="139"/>
      <c r="L158" s="19"/>
      <c r="M158" s="140"/>
      <c r="T158" s="43"/>
      <c r="AT158" s="3" t="s">
        <v>130</v>
      </c>
      <c r="AU158" s="3" t="s">
        <v>128</v>
      </c>
    </row>
    <row r="159" spans="2:65" s="18" customFormat="1" ht="21.75" customHeight="1">
      <c r="B159" s="123"/>
      <c r="C159" s="124" t="s">
        <v>369</v>
      </c>
      <c r="D159" s="124" t="s">
        <v>122</v>
      </c>
      <c r="E159" s="125" t="s">
        <v>1188</v>
      </c>
      <c r="F159" s="126" t="s">
        <v>1189</v>
      </c>
      <c r="G159" s="127" t="s">
        <v>328</v>
      </c>
      <c r="H159" s="128">
        <v>8</v>
      </c>
      <c r="I159" s="129"/>
      <c r="J159" s="130">
        <f>ROUND(I159*H159,2)</f>
        <v>0</v>
      </c>
      <c r="K159" s="126" t="s">
        <v>183</v>
      </c>
      <c r="L159" s="19"/>
      <c r="M159" s="131" t="s">
        <v>3</v>
      </c>
      <c r="N159" s="132" t="s">
        <v>44</v>
      </c>
      <c r="P159" s="133">
        <f>O159*H159</f>
        <v>0</v>
      </c>
      <c r="Q159" s="133">
        <v>5.0000000000000002E-5</v>
      </c>
      <c r="R159" s="133">
        <f>Q159*H159</f>
        <v>4.0000000000000002E-4</v>
      </c>
      <c r="S159" s="133">
        <v>0</v>
      </c>
      <c r="T159" s="134">
        <f>S159*H159</f>
        <v>0</v>
      </c>
      <c r="AR159" s="135" t="s">
        <v>262</v>
      </c>
      <c r="AT159" s="135" t="s">
        <v>122</v>
      </c>
      <c r="AU159" s="135" t="s">
        <v>128</v>
      </c>
      <c r="AY159" s="3" t="s">
        <v>119</v>
      </c>
      <c r="BE159" s="136">
        <f>IF(N159="základní",J159,0)</f>
        <v>0</v>
      </c>
      <c r="BF159" s="136">
        <f>IF(N159="snížená",J159,0)</f>
        <v>0</v>
      </c>
      <c r="BG159" s="136">
        <f>IF(N159="zákl. přenesená",J159,0)</f>
        <v>0</v>
      </c>
      <c r="BH159" s="136">
        <f>IF(N159="sníž. přenesená",J159,0)</f>
        <v>0</v>
      </c>
      <c r="BI159" s="136">
        <f>IF(N159="nulová",J159,0)</f>
        <v>0</v>
      </c>
      <c r="BJ159" s="3" t="s">
        <v>128</v>
      </c>
      <c r="BK159" s="136">
        <f>ROUND(I159*H159,2)</f>
        <v>0</v>
      </c>
      <c r="BL159" s="3" t="s">
        <v>262</v>
      </c>
      <c r="BM159" s="135" t="s">
        <v>1190</v>
      </c>
    </row>
    <row r="160" spans="2:65" s="18" customFormat="1">
      <c r="B160" s="19"/>
      <c r="D160" s="137" t="s">
        <v>130</v>
      </c>
      <c r="F160" s="138" t="s">
        <v>1191</v>
      </c>
      <c r="I160" s="139"/>
      <c r="L160" s="19"/>
      <c r="M160" s="140"/>
      <c r="T160" s="43"/>
      <c r="AT160" s="3" t="s">
        <v>130</v>
      </c>
      <c r="AU160" s="3" t="s">
        <v>128</v>
      </c>
    </row>
    <row r="161" spans="2:65" s="18" customFormat="1" ht="21.75" customHeight="1">
      <c r="B161" s="123"/>
      <c r="C161" s="124" t="s">
        <v>375</v>
      </c>
      <c r="D161" s="124" t="s">
        <v>122</v>
      </c>
      <c r="E161" s="125" t="s">
        <v>1192</v>
      </c>
      <c r="F161" s="126" t="s">
        <v>1193</v>
      </c>
      <c r="G161" s="127" t="s">
        <v>328</v>
      </c>
      <c r="H161" s="128">
        <v>6</v>
      </c>
      <c r="I161" s="129"/>
      <c r="J161" s="130">
        <f>ROUND(I161*H161,2)</f>
        <v>0</v>
      </c>
      <c r="K161" s="126" t="s">
        <v>183</v>
      </c>
      <c r="L161" s="19"/>
      <c r="M161" s="131" t="s">
        <v>3</v>
      </c>
      <c r="N161" s="132" t="s">
        <v>44</v>
      </c>
      <c r="P161" s="133">
        <f>O161*H161</f>
        <v>0</v>
      </c>
      <c r="Q161" s="133">
        <v>6.0000000000000002E-5</v>
      </c>
      <c r="R161" s="133">
        <f>Q161*H161</f>
        <v>3.6000000000000002E-4</v>
      </c>
      <c r="S161" s="133">
        <v>0</v>
      </c>
      <c r="T161" s="134">
        <f>S161*H161</f>
        <v>0</v>
      </c>
      <c r="AR161" s="135" t="s">
        <v>262</v>
      </c>
      <c r="AT161" s="135" t="s">
        <v>122</v>
      </c>
      <c r="AU161" s="135" t="s">
        <v>128</v>
      </c>
      <c r="AY161" s="3" t="s">
        <v>119</v>
      </c>
      <c r="BE161" s="136">
        <f>IF(N161="základní",J161,0)</f>
        <v>0</v>
      </c>
      <c r="BF161" s="136">
        <f>IF(N161="snížená",J161,0)</f>
        <v>0</v>
      </c>
      <c r="BG161" s="136">
        <f>IF(N161="zákl. přenesená",J161,0)</f>
        <v>0</v>
      </c>
      <c r="BH161" s="136">
        <f>IF(N161="sníž. přenesená",J161,0)</f>
        <v>0</v>
      </c>
      <c r="BI161" s="136">
        <f>IF(N161="nulová",J161,0)</f>
        <v>0</v>
      </c>
      <c r="BJ161" s="3" t="s">
        <v>128</v>
      </c>
      <c r="BK161" s="136">
        <f>ROUND(I161*H161,2)</f>
        <v>0</v>
      </c>
      <c r="BL161" s="3" t="s">
        <v>262</v>
      </c>
      <c r="BM161" s="135" t="s">
        <v>1194</v>
      </c>
    </row>
    <row r="162" spans="2:65" s="18" customFormat="1">
      <c r="B162" s="19"/>
      <c r="D162" s="137" t="s">
        <v>130</v>
      </c>
      <c r="F162" s="138" t="s">
        <v>1195</v>
      </c>
      <c r="I162" s="139"/>
      <c r="L162" s="19"/>
      <c r="M162" s="140"/>
      <c r="T162" s="43"/>
      <c r="AT162" s="3" t="s">
        <v>130</v>
      </c>
      <c r="AU162" s="3" t="s">
        <v>128</v>
      </c>
    </row>
    <row r="163" spans="2:65" s="18" customFormat="1" ht="21.75" customHeight="1">
      <c r="B163" s="123"/>
      <c r="C163" s="124" t="s">
        <v>380</v>
      </c>
      <c r="D163" s="124" t="s">
        <v>122</v>
      </c>
      <c r="E163" s="125" t="s">
        <v>1196</v>
      </c>
      <c r="F163" s="126" t="s">
        <v>1197</v>
      </c>
      <c r="G163" s="127" t="s">
        <v>328</v>
      </c>
      <c r="H163" s="128">
        <v>10</v>
      </c>
      <c r="I163" s="129"/>
      <c r="J163" s="130">
        <f>ROUND(I163*H163,2)</f>
        <v>0</v>
      </c>
      <c r="K163" s="126" t="s">
        <v>183</v>
      </c>
      <c r="L163" s="19"/>
      <c r="M163" s="131" t="s">
        <v>3</v>
      </c>
      <c r="N163" s="132" t="s">
        <v>44</v>
      </c>
      <c r="P163" s="133">
        <f>O163*H163</f>
        <v>0</v>
      </c>
      <c r="Q163" s="133">
        <v>1.3999999999999999E-4</v>
      </c>
      <c r="R163" s="133">
        <f>Q163*H163</f>
        <v>1.3999999999999998E-3</v>
      </c>
      <c r="S163" s="133">
        <v>0</v>
      </c>
      <c r="T163" s="134">
        <f>S163*H163</f>
        <v>0</v>
      </c>
      <c r="AR163" s="135" t="s">
        <v>262</v>
      </c>
      <c r="AT163" s="135" t="s">
        <v>122</v>
      </c>
      <c r="AU163" s="135" t="s">
        <v>128</v>
      </c>
      <c r="AY163" s="3" t="s">
        <v>119</v>
      </c>
      <c r="BE163" s="136">
        <f>IF(N163="základní",J163,0)</f>
        <v>0</v>
      </c>
      <c r="BF163" s="136">
        <f>IF(N163="snížená",J163,0)</f>
        <v>0</v>
      </c>
      <c r="BG163" s="136">
        <f>IF(N163="zákl. přenesená",J163,0)</f>
        <v>0</v>
      </c>
      <c r="BH163" s="136">
        <f>IF(N163="sníž. přenesená",J163,0)</f>
        <v>0</v>
      </c>
      <c r="BI163" s="136">
        <f>IF(N163="nulová",J163,0)</f>
        <v>0</v>
      </c>
      <c r="BJ163" s="3" t="s">
        <v>128</v>
      </c>
      <c r="BK163" s="136">
        <f>ROUND(I163*H163,2)</f>
        <v>0</v>
      </c>
      <c r="BL163" s="3" t="s">
        <v>262</v>
      </c>
      <c r="BM163" s="135" t="s">
        <v>1198</v>
      </c>
    </row>
    <row r="164" spans="2:65" s="18" customFormat="1">
      <c r="B164" s="19"/>
      <c r="D164" s="137" t="s">
        <v>130</v>
      </c>
      <c r="F164" s="138" t="s">
        <v>1199</v>
      </c>
      <c r="I164" s="139"/>
      <c r="L164" s="19"/>
      <c r="M164" s="140"/>
      <c r="T164" s="43"/>
      <c r="AT164" s="3" t="s">
        <v>130</v>
      </c>
      <c r="AU164" s="3" t="s">
        <v>128</v>
      </c>
    </row>
    <row r="165" spans="2:65" s="18" customFormat="1" ht="33" customHeight="1">
      <c r="B165" s="123"/>
      <c r="C165" s="124" t="s">
        <v>385</v>
      </c>
      <c r="D165" s="124" t="s">
        <v>122</v>
      </c>
      <c r="E165" s="125" t="s">
        <v>1200</v>
      </c>
      <c r="F165" s="126" t="s">
        <v>1201</v>
      </c>
      <c r="G165" s="127" t="s">
        <v>328</v>
      </c>
      <c r="H165" s="128">
        <v>60</v>
      </c>
      <c r="I165" s="129"/>
      <c r="J165" s="130">
        <f>ROUND(I165*H165,2)</f>
        <v>0</v>
      </c>
      <c r="K165" s="126" t="s">
        <v>183</v>
      </c>
      <c r="L165" s="19"/>
      <c r="M165" s="131" t="s">
        <v>3</v>
      </c>
      <c r="N165" s="132" t="s">
        <v>44</v>
      </c>
      <c r="P165" s="133">
        <f>O165*H165</f>
        <v>0</v>
      </c>
      <c r="Q165" s="133">
        <v>1.2E-4</v>
      </c>
      <c r="R165" s="133">
        <f>Q165*H165</f>
        <v>7.1999999999999998E-3</v>
      </c>
      <c r="S165" s="133">
        <v>0</v>
      </c>
      <c r="T165" s="134">
        <f>S165*H165</f>
        <v>0</v>
      </c>
      <c r="AR165" s="135" t="s">
        <v>262</v>
      </c>
      <c r="AT165" s="135" t="s">
        <v>122</v>
      </c>
      <c r="AU165" s="135" t="s">
        <v>128</v>
      </c>
      <c r="AY165" s="3" t="s">
        <v>119</v>
      </c>
      <c r="BE165" s="136">
        <f>IF(N165="základní",J165,0)</f>
        <v>0</v>
      </c>
      <c r="BF165" s="136">
        <f>IF(N165="snížená",J165,0)</f>
        <v>0</v>
      </c>
      <c r="BG165" s="136">
        <f>IF(N165="zákl. přenesená",J165,0)</f>
        <v>0</v>
      </c>
      <c r="BH165" s="136">
        <f>IF(N165="sníž. přenesená",J165,0)</f>
        <v>0</v>
      </c>
      <c r="BI165" s="136">
        <f>IF(N165="nulová",J165,0)</f>
        <v>0</v>
      </c>
      <c r="BJ165" s="3" t="s">
        <v>128</v>
      </c>
      <c r="BK165" s="136">
        <f>ROUND(I165*H165,2)</f>
        <v>0</v>
      </c>
      <c r="BL165" s="3" t="s">
        <v>262</v>
      </c>
      <c r="BM165" s="135" t="s">
        <v>1202</v>
      </c>
    </row>
    <row r="166" spans="2:65" s="18" customFormat="1">
      <c r="B166" s="19"/>
      <c r="D166" s="137" t="s">
        <v>130</v>
      </c>
      <c r="F166" s="138" t="s">
        <v>1203</v>
      </c>
      <c r="I166" s="139"/>
      <c r="L166" s="19"/>
      <c r="M166" s="140"/>
      <c r="T166" s="43"/>
      <c r="AT166" s="3" t="s">
        <v>130</v>
      </c>
      <c r="AU166" s="3" t="s">
        <v>128</v>
      </c>
    </row>
    <row r="167" spans="2:65" s="18" customFormat="1" ht="24.2" customHeight="1">
      <c r="B167" s="123"/>
      <c r="C167" s="124" t="s">
        <v>390</v>
      </c>
      <c r="D167" s="124" t="s">
        <v>122</v>
      </c>
      <c r="E167" s="125" t="s">
        <v>1204</v>
      </c>
      <c r="F167" s="126" t="s">
        <v>1205</v>
      </c>
      <c r="G167" s="127" t="s">
        <v>494</v>
      </c>
      <c r="H167" s="128">
        <v>0.29099999999999998</v>
      </c>
      <c r="I167" s="129"/>
      <c r="J167" s="130">
        <f>ROUND(I167*H167,2)</f>
        <v>0</v>
      </c>
      <c r="K167" s="126" t="s">
        <v>183</v>
      </c>
      <c r="L167" s="19"/>
      <c r="M167" s="131" t="s">
        <v>3</v>
      </c>
      <c r="N167" s="132" t="s">
        <v>44</v>
      </c>
      <c r="P167" s="133">
        <f>O167*H167</f>
        <v>0</v>
      </c>
      <c r="Q167" s="133">
        <v>0</v>
      </c>
      <c r="R167" s="133">
        <f>Q167*H167</f>
        <v>0</v>
      </c>
      <c r="S167" s="133">
        <v>0</v>
      </c>
      <c r="T167" s="134">
        <f>S167*H167</f>
        <v>0</v>
      </c>
      <c r="AR167" s="135" t="s">
        <v>262</v>
      </c>
      <c r="AT167" s="135" t="s">
        <v>122</v>
      </c>
      <c r="AU167" s="135" t="s">
        <v>128</v>
      </c>
      <c r="AY167" s="3" t="s">
        <v>119</v>
      </c>
      <c r="BE167" s="136">
        <f>IF(N167="základní",J167,0)</f>
        <v>0</v>
      </c>
      <c r="BF167" s="136">
        <f>IF(N167="snížená",J167,0)</f>
        <v>0</v>
      </c>
      <c r="BG167" s="136">
        <f>IF(N167="zákl. přenesená",J167,0)</f>
        <v>0</v>
      </c>
      <c r="BH167" s="136">
        <f>IF(N167="sníž. přenesená",J167,0)</f>
        <v>0</v>
      </c>
      <c r="BI167" s="136">
        <f>IF(N167="nulová",J167,0)</f>
        <v>0</v>
      </c>
      <c r="BJ167" s="3" t="s">
        <v>128</v>
      </c>
      <c r="BK167" s="136">
        <f>ROUND(I167*H167,2)</f>
        <v>0</v>
      </c>
      <c r="BL167" s="3" t="s">
        <v>262</v>
      </c>
      <c r="BM167" s="135" t="s">
        <v>1206</v>
      </c>
    </row>
    <row r="168" spans="2:65" s="18" customFormat="1">
      <c r="B168" s="19"/>
      <c r="D168" s="137" t="s">
        <v>130</v>
      </c>
      <c r="F168" s="138" t="s">
        <v>1207</v>
      </c>
      <c r="I168" s="139"/>
      <c r="L168" s="19"/>
      <c r="M168" s="140"/>
      <c r="T168" s="43"/>
      <c r="AT168" s="3" t="s">
        <v>130</v>
      </c>
      <c r="AU168" s="3" t="s">
        <v>128</v>
      </c>
    </row>
    <row r="169" spans="2:65" s="110" customFormat="1" ht="22.9" customHeight="1">
      <c r="B169" s="111"/>
      <c r="D169" s="112" t="s">
        <v>71</v>
      </c>
      <c r="E169" s="121" t="s">
        <v>1208</v>
      </c>
      <c r="F169" s="121" t="s">
        <v>1209</v>
      </c>
      <c r="I169" s="114"/>
      <c r="J169" s="122">
        <f>BK169</f>
        <v>0</v>
      </c>
      <c r="L169" s="111"/>
      <c r="M169" s="116"/>
      <c r="P169" s="117">
        <f>SUM(P170:P205)</f>
        <v>0</v>
      </c>
      <c r="R169" s="117">
        <f>SUM(R170:R205)</f>
        <v>5.1539999999999989E-2</v>
      </c>
      <c r="T169" s="118">
        <f>SUM(T170:T205)</f>
        <v>0</v>
      </c>
      <c r="AR169" s="112" t="s">
        <v>128</v>
      </c>
      <c r="AT169" s="119" t="s">
        <v>71</v>
      </c>
      <c r="AU169" s="119" t="s">
        <v>77</v>
      </c>
      <c r="AY169" s="112" t="s">
        <v>119</v>
      </c>
      <c r="BK169" s="120">
        <f>SUM(BK170:BK205)</f>
        <v>0</v>
      </c>
    </row>
    <row r="170" spans="2:65" s="18" customFormat="1" ht="24.2" customHeight="1">
      <c r="B170" s="123"/>
      <c r="C170" s="124" t="s">
        <v>395</v>
      </c>
      <c r="D170" s="124" t="s">
        <v>122</v>
      </c>
      <c r="E170" s="125" t="s">
        <v>1210</v>
      </c>
      <c r="F170" s="126" t="s">
        <v>1211</v>
      </c>
      <c r="G170" s="127" t="s">
        <v>210</v>
      </c>
      <c r="H170" s="128">
        <v>18</v>
      </c>
      <c r="I170" s="129"/>
      <c r="J170" s="130">
        <f>ROUND(I170*H170,2)</f>
        <v>0</v>
      </c>
      <c r="K170" s="126" t="s">
        <v>183</v>
      </c>
      <c r="L170" s="19"/>
      <c r="M170" s="131" t="s">
        <v>3</v>
      </c>
      <c r="N170" s="132" t="s">
        <v>44</v>
      </c>
      <c r="P170" s="133">
        <f>O170*H170</f>
        <v>0</v>
      </c>
      <c r="Q170" s="133">
        <v>1.1E-4</v>
      </c>
      <c r="R170" s="133">
        <f>Q170*H170</f>
        <v>1.98E-3</v>
      </c>
      <c r="S170" s="133">
        <v>0</v>
      </c>
      <c r="T170" s="134">
        <f>S170*H170</f>
        <v>0</v>
      </c>
      <c r="AR170" s="135" t="s">
        <v>262</v>
      </c>
      <c r="AT170" s="135" t="s">
        <v>122</v>
      </c>
      <c r="AU170" s="135" t="s">
        <v>128</v>
      </c>
      <c r="AY170" s="3" t="s">
        <v>119</v>
      </c>
      <c r="BE170" s="136">
        <f>IF(N170="základní",J170,0)</f>
        <v>0</v>
      </c>
      <c r="BF170" s="136">
        <f>IF(N170="snížená",J170,0)</f>
        <v>0</v>
      </c>
      <c r="BG170" s="136">
        <f>IF(N170="zákl. přenesená",J170,0)</f>
        <v>0</v>
      </c>
      <c r="BH170" s="136">
        <f>IF(N170="sníž. přenesená",J170,0)</f>
        <v>0</v>
      </c>
      <c r="BI170" s="136">
        <f>IF(N170="nulová",J170,0)</f>
        <v>0</v>
      </c>
      <c r="BJ170" s="3" t="s">
        <v>128</v>
      </c>
      <c r="BK170" s="136">
        <f>ROUND(I170*H170,2)</f>
        <v>0</v>
      </c>
      <c r="BL170" s="3" t="s">
        <v>262</v>
      </c>
      <c r="BM170" s="135" t="s">
        <v>1212</v>
      </c>
    </row>
    <row r="171" spans="2:65" s="18" customFormat="1">
      <c r="B171" s="19"/>
      <c r="D171" s="137" t="s">
        <v>130</v>
      </c>
      <c r="F171" s="138" t="s">
        <v>1213</v>
      </c>
      <c r="I171" s="139"/>
      <c r="L171" s="19"/>
      <c r="M171" s="140"/>
      <c r="T171" s="43"/>
      <c r="AT171" s="3" t="s">
        <v>130</v>
      </c>
      <c r="AU171" s="3" t="s">
        <v>128</v>
      </c>
    </row>
    <row r="172" spans="2:65" s="18" customFormat="1" ht="16.5" customHeight="1">
      <c r="B172" s="123"/>
      <c r="C172" s="124" t="s">
        <v>401</v>
      </c>
      <c r="D172" s="124" t="s">
        <v>122</v>
      </c>
      <c r="E172" s="125" t="s">
        <v>1214</v>
      </c>
      <c r="F172" s="126" t="s">
        <v>1215</v>
      </c>
      <c r="G172" s="127" t="s">
        <v>210</v>
      </c>
      <c r="H172" s="128">
        <v>1</v>
      </c>
      <c r="I172" s="129"/>
      <c r="J172" s="130">
        <f>ROUND(I172*H172,2)</f>
        <v>0</v>
      </c>
      <c r="K172" s="126" t="s">
        <v>183</v>
      </c>
      <c r="L172" s="19"/>
      <c r="M172" s="131" t="s">
        <v>3</v>
      </c>
      <c r="N172" s="132" t="s">
        <v>44</v>
      </c>
      <c r="P172" s="133">
        <f>O172*H172</f>
        <v>0</v>
      </c>
      <c r="Q172" s="133">
        <v>8.4000000000000003E-4</v>
      </c>
      <c r="R172" s="133">
        <f>Q172*H172</f>
        <v>8.4000000000000003E-4</v>
      </c>
      <c r="S172" s="133">
        <v>0</v>
      </c>
      <c r="T172" s="134">
        <f>S172*H172</f>
        <v>0</v>
      </c>
      <c r="AR172" s="135" t="s">
        <v>262</v>
      </c>
      <c r="AT172" s="135" t="s">
        <v>122</v>
      </c>
      <c r="AU172" s="135" t="s">
        <v>128</v>
      </c>
      <c r="AY172" s="3" t="s">
        <v>119</v>
      </c>
      <c r="BE172" s="136">
        <f>IF(N172="základní",J172,0)</f>
        <v>0</v>
      </c>
      <c r="BF172" s="136">
        <f>IF(N172="snížená",J172,0)</f>
        <v>0</v>
      </c>
      <c r="BG172" s="136">
        <f>IF(N172="zákl. přenesená",J172,0)</f>
        <v>0</v>
      </c>
      <c r="BH172" s="136">
        <f>IF(N172="sníž. přenesená",J172,0)</f>
        <v>0</v>
      </c>
      <c r="BI172" s="136">
        <f>IF(N172="nulová",J172,0)</f>
        <v>0</v>
      </c>
      <c r="BJ172" s="3" t="s">
        <v>128</v>
      </c>
      <c r="BK172" s="136">
        <f>ROUND(I172*H172,2)</f>
        <v>0</v>
      </c>
      <c r="BL172" s="3" t="s">
        <v>262</v>
      </c>
      <c r="BM172" s="135" t="s">
        <v>1216</v>
      </c>
    </row>
    <row r="173" spans="2:65" s="18" customFormat="1">
      <c r="B173" s="19"/>
      <c r="D173" s="137" t="s">
        <v>130</v>
      </c>
      <c r="F173" s="138" t="s">
        <v>1217</v>
      </c>
      <c r="I173" s="139"/>
      <c r="L173" s="19"/>
      <c r="M173" s="140"/>
      <c r="T173" s="43"/>
      <c r="AT173" s="3" t="s">
        <v>130</v>
      </c>
      <c r="AU173" s="3" t="s">
        <v>128</v>
      </c>
    </row>
    <row r="174" spans="2:65" s="18" customFormat="1" ht="16.5" customHeight="1">
      <c r="B174" s="123"/>
      <c r="C174" s="124" t="s">
        <v>406</v>
      </c>
      <c r="D174" s="124" t="s">
        <v>122</v>
      </c>
      <c r="E174" s="125" t="s">
        <v>1218</v>
      </c>
      <c r="F174" s="126" t="s">
        <v>1219</v>
      </c>
      <c r="G174" s="127" t="s">
        <v>210</v>
      </c>
      <c r="H174" s="128">
        <v>1</v>
      </c>
      <c r="I174" s="129"/>
      <c r="J174" s="130">
        <f>ROUND(I174*H174,2)</f>
        <v>0</v>
      </c>
      <c r="K174" s="126" t="s">
        <v>183</v>
      </c>
      <c r="L174" s="19"/>
      <c r="M174" s="131" t="s">
        <v>3</v>
      </c>
      <c r="N174" s="132" t="s">
        <v>44</v>
      </c>
      <c r="P174" s="133">
        <f>O174*H174</f>
        <v>0</v>
      </c>
      <c r="Q174" s="133">
        <v>5.1999999999999995E-4</v>
      </c>
      <c r="R174" s="133">
        <f>Q174*H174</f>
        <v>5.1999999999999995E-4</v>
      </c>
      <c r="S174" s="133">
        <v>0</v>
      </c>
      <c r="T174" s="134">
        <f>S174*H174</f>
        <v>0</v>
      </c>
      <c r="AR174" s="135" t="s">
        <v>262</v>
      </c>
      <c r="AT174" s="135" t="s">
        <v>122</v>
      </c>
      <c r="AU174" s="135" t="s">
        <v>128</v>
      </c>
      <c r="AY174" s="3" t="s">
        <v>119</v>
      </c>
      <c r="BE174" s="136">
        <f>IF(N174="základní",J174,0)</f>
        <v>0</v>
      </c>
      <c r="BF174" s="136">
        <f>IF(N174="snížená",J174,0)</f>
        <v>0</v>
      </c>
      <c r="BG174" s="136">
        <f>IF(N174="zákl. přenesená",J174,0)</f>
        <v>0</v>
      </c>
      <c r="BH174" s="136">
        <f>IF(N174="sníž. přenesená",J174,0)</f>
        <v>0</v>
      </c>
      <c r="BI174" s="136">
        <f>IF(N174="nulová",J174,0)</f>
        <v>0</v>
      </c>
      <c r="BJ174" s="3" t="s">
        <v>128</v>
      </c>
      <c r="BK174" s="136">
        <f>ROUND(I174*H174,2)</f>
        <v>0</v>
      </c>
      <c r="BL174" s="3" t="s">
        <v>262</v>
      </c>
      <c r="BM174" s="135" t="s">
        <v>1220</v>
      </c>
    </row>
    <row r="175" spans="2:65" s="18" customFormat="1">
      <c r="B175" s="19"/>
      <c r="D175" s="137" t="s">
        <v>130</v>
      </c>
      <c r="F175" s="138" t="s">
        <v>1221</v>
      </c>
      <c r="I175" s="139"/>
      <c r="L175" s="19"/>
      <c r="M175" s="140"/>
      <c r="T175" s="43"/>
      <c r="AT175" s="3" t="s">
        <v>130</v>
      </c>
      <c r="AU175" s="3" t="s">
        <v>128</v>
      </c>
    </row>
    <row r="176" spans="2:65" s="18" customFormat="1" ht="16.5" customHeight="1">
      <c r="B176" s="123"/>
      <c r="C176" s="124" t="s">
        <v>153</v>
      </c>
      <c r="D176" s="124" t="s">
        <v>122</v>
      </c>
      <c r="E176" s="125" t="s">
        <v>1222</v>
      </c>
      <c r="F176" s="126" t="s">
        <v>1223</v>
      </c>
      <c r="G176" s="127" t="s">
        <v>210</v>
      </c>
      <c r="H176" s="128">
        <v>1</v>
      </c>
      <c r="I176" s="129"/>
      <c r="J176" s="130">
        <f>ROUND(I176*H176,2)</f>
        <v>0</v>
      </c>
      <c r="K176" s="126" t="s">
        <v>183</v>
      </c>
      <c r="L176" s="19"/>
      <c r="M176" s="131" t="s">
        <v>3</v>
      </c>
      <c r="N176" s="132" t="s">
        <v>44</v>
      </c>
      <c r="P176" s="133">
        <f>O176*H176</f>
        <v>0</v>
      </c>
      <c r="Q176" s="133">
        <v>7.2999999999999996E-4</v>
      </c>
      <c r="R176" s="133">
        <f>Q176*H176</f>
        <v>7.2999999999999996E-4</v>
      </c>
      <c r="S176" s="133">
        <v>0</v>
      </c>
      <c r="T176" s="134">
        <f>S176*H176</f>
        <v>0</v>
      </c>
      <c r="AR176" s="135" t="s">
        <v>262</v>
      </c>
      <c r="AT176" s="135" t="s">
        <v>122</v>
      </c>
      <c r="AU176" s="135" t="s">
        <v>128</v>
      </c>
      <c r="AY176" s="3" t="s">
        <v>119</v>
      </c>
      <c r="BE176" s="136">
        <f>IF(N176="základní",J176,0)</f>
        <v>0</v>
      </c>
      <c r="BF176" s="136">
        <f>IF(N176="snížená",J176,0)</f>
        <v>0</v>
      </c>
      <c r="BG176" s="136">
        <f>IF(N176="zákl. přenesená",J176,0)</f>
        <v>0</v>
      </c>
      <c r="BH176" s="136">
        <f>IF(N176="sníž. přenesená",J176,0)</f>
        <v>0</v>
      </c>
      <c r="BI176" s="136">
        <f>IF(N176="nulová",J176,0)</f>
        <v>0</v>
      </c>
      <c r="BJ176" s="3" t="s">
        <v>128</v>
      </c>
      <c r="BK176" s="136">
        <f>ROUND(I176*H176,2)</f>
        <v>0</v>
      </c>
      <c r="BL176" s="3" t="s">
        <v>262</v>
      </c>
      <c r="BM176" s="135" t="s">
        <v>1224</v>
      </c>
    </row>
    <row r="177" spans="2:65" s="18" customFormat="1">
      <c r="B177" s="19"/>
      <c r="D177" s="137" t="s">
        <v>130</v>
      </c>
      <c r="F177" s="138" t="s">
        <v>1225</v>
      </c>
      <c r="I177" s="139"/>
      <c r="L177" s="19"/>
      <c r="M177" s="140"/>
      <c r="T177" s="43"/>
      <c r="AT177" s="3" t="s">
        <v>130</v>
      </c>
      <c r="AU177" s="3" t="s">
        <v>128</v>
      </c>
    </row>
    <row r="178" spans="2:65" s="18" customFormat="1" ht="21.75" customHeight="1">
      <c r="B178" s="123"/>
      <c r="C178" s="124" t="s">
        <v>417</v>
      </c>
      <c r="D178" s="124" t="s">
        <v>122</v>
      </c>
      <c r="E178" s="125" t="s">
        <v>1226</v>
      </c>
      <c r="F178" s="126" t="s">
        <v>1227</v>
      </c>
      <c r="G178" s="127" t="s">
        <v>210</v>
      </c>
      <c r="H178" s="128">
        <v>18</v>
      </c>
      <c r="I178" s="129"/>
      <c r="J178" s="130">
        <f>ROUND(I178*H178,2)</f>
        <v>0</v>
      </c>
      <c r="K178" s="126" t="s">
        <v>183</v>
      </c>
      <c r="L178" s="19"/>
      <c r="M178" s="131" t="s">
        <v>3</v>
      </c>
      <c r="N178" s="132" t="s">
        <v>44</v>
      </c>
      <c r="P178" s="133">
        <f>O178*H178</f>
        <v>0</v>
      </c>
      <c r="Q178" s="133">
        <v>6.9999999999999999E-4</v>
      </c>
      <c r="R178" s="133">
        <f>Q178*H178</f>
        <v>1.26E-2</v>
      </c>
      <c r="S178" s="133">
        <v>0</v>
      </c>
      <c r="T178" s="134">
        <f>S178*H178</f>
        <v>0</v>
      </c>
      <c r="AR178" s="135" t="s">
        <v>262</v>
      </c>
      <c r="AT178" s="135" t="s">
        <v>122</v>
      </c>
      <c r="AU178" s="135" t="s">
        <v>128</v>
      </c>
      <c r="AY178" s="3" t="s">
        <v>119</v>
      </c>
      <c r="BE178" s="136">
        <f>IF(N178="základní",J178,0)</f>
        <v>0</v>
      </c>
      <c r="BF178" s="136">
        <f>IF(N178="snížená",J178,0)</f>
        <v>0</v>
      </c>
      <c r="BG178" s="136">
        <f>IF(N178="zákl. přenesená",J178,0)</f>
        <v>0</v>
      </c>
      <c r="BH178" s="136">
        <f>IF(N178="sníž. přenesená",J178,0)</f>
        <v>0</v>
      </c>
      <c r="BI178" s="136">
        <f>IF(N178="nulová",J178,0)</f>
        <v>0</v>
      </c>
      <c r="BJ178" s="3" t="s">
        <v>128</v>
      </c>
      <c r="BK178" s="136">
        <f>ROUND(I178*H178,2)</f>
        <v>0</v>
      </c>
      <c r="BL178" s="3" t="s">
        <v>262</v>
      </c>
      <c r="BM178" s="135" t="s">
        <v>1228</v>
      </c>
    </row>
    <row r="179" spans="2:65" s="18" customFormat="1">
      <c r="B179" s="19"/>
      <c r="D179" s="137" t="s">
        <v>130</v>
      </c>
      <c r="F179" s="138" t="s">
        <v>1229</v>
      </c>
      <c r="I179" s="139"/>
      <c r="L179" s="19"/>
      <c r="M179" s="140"/>
      <c r="T179" s="43"/>
      <c r="AT179" s="3" t="s">
        <v>130</v>
      </c>
      <c r="AU179" s="3" t="s">
        <v>128</v>
      </c>
    </row>
    <row r="180" spans="2:65" s="18" customFormat="1" ht="16.5" customHeight="1">
      <c r="B180" s="123"/>
      <c r="C180" s="124" t="s">
        <v>422</v>
      </c>
      <c r="D180" s="124" t="s">
        <v>122</v>
      </c>
      <c r="E180" s="125" t="s">
        <v>1230</v>
      </c>
      <c r="F180" s="126" t="s">
        <v>1231</v>
      </c>
      <c r="G180" s="127" t="s">
        <v>210</v>
      </c>
      <c r="H180" s="128">
        <v>6</v>
      </c>
      <c r="I180" s="129"/>
      <c r="J180" s="130">
        <f>ROUND(I180*H180,2)</f>
        <v>0</v>
      </c>
      <c r="K180" s="126" t="s">
        <v>183</v>
      </c>
      <c r="L180" s="19"/>
      <c r="M180" s="131" t="s">
        <v>3</v>
      </c>
      <c r="N180" s="132" t="s">
        <v>44</v>
      </c>
      <c r="P180" s="133">
        <f>O180*H180</f>
        <v>0</v>
      </c>
      <c r="Q180" s="133">
        <v>3.8999999999999999E-4</v>
      </c>
      <c r="R180" s="133">
        <f>Q180*H180</f>
        <v>2.3400000000000001E-3</v>
      </c>
      <c r="S180" s="133">
        <v>0</v>
      </c>
      <c r="T180" s="134">
        <f>S180*H180</f>
        <v>0</v>
      </c>
      <c r="AR180" s="135" t="s">
        <v>262</v>
      </c>
      <c r="AT180" s="135" t="s">
        <v>122</v>
      </c>
      <c r="AU180" s="135" t="s">
        <v>128</v>
      </c>
      <c r="AY180" s="3" t="s">
        <v>119</v>
      </c>
      <c r="BE180" s="136">
        <f>IF(N180="základní",J180,0)</f>
        <v>0</v>
      </c>
      <c r="BF180" s="136">
        <f>IF(N180="snížená",J180,0)</f>
        <v>0</v>
      </c>
      <c r="BG180" s="136">
        <f>IF(N180="zákl. přenesená",J180,0)</f>
        <v>0</v>
      </c>
      <c r="BH180" s="136">
        <f>IF(N180="sníž. přenesená",J180,0)</f>
        <v>0</v>
      </c>
      <c r="BI180" s="136">
        <f>IF(N180="nulová",J180,0)</f>
        <v>0</v>
      </c>
      <c r="BJ180" s="3" t="s">
        <v>128</v>
      </c>
      <c r="BK180" s="136">
        <f>ROUND(I180*H180,2)</f>
        <v>0</v>
      </c>
      <c r="BL180" s="3" t="s">
        <v>262</v>
      </c>
      <c r="BM180" s="135" t="s">
        <v>1232</v>
      </c>
    </row>
    <row r="181" spans="2:65" s="18" customFormat="1">
      <c r="B181" s="19"/>
      <c r="D181" s="137" t="s">
        <v>130</v>
      </c>
      <c r="F181" s="138" t="s">
        <v>1233</v>
      </c>
      <c r="I181" s="139"/>
      <c r="L181" s="19"/>
      <c r="M181" s="140"/>
      <c r="T181" s="43"/>
      <c r="AT181" s="3" t="s">
        <v>130</v>
      </c>
      <c r="AU181" s="3" t="s">
        <v>128</v>
      </c>
    </row>
    <row r="182" spans="2:65" s="18" customFormat="1" ht="16.5" customHeight="1">
      <c r="B182" s="123"/>
      <c r="C182" s="124" t="s">
        <v>428</v>
      </c>
      <c r="D182" s="124" t="s">
        <v>122</v>
      </c>
      <c r="E182" s="125" t="s">
        <v>1234</v>
      </c>
      <c r="F182" s="126" t="s">
        <v>1235</v>
      </c>
      <c r="G182" s="127" t="s">
        <v>210</v>
      </c>
      <c r="H182" s="128">
        <v>8</v>
      </c>
      <c r="I182" s="129"/>
      <c r="J182" s="130">
        <f>ROUND(I182*H182,2)</f>
        <v>0</v>
      </c>
      <c r="K182" s="126" t="s">
        <v>183</v>
      </c>
      <c r="L182" s="19"/>
      <c r="M182" s="131" t="s">
        <v>3</v>
      </c>
      <c r="N182" s="132" t="s">
        <v>44</v>
      </c>
      <c r="P182" s="133">
        <f>O182*H182</f>
        <v>0</v>
      </c>
      <c r="Q182" s="133">
        <v>2.2000000000000001E-4</v>
      </c>
      <c r="R182" s="133">
        <f>Q182*H182</f>
        <v>1.7600000000000001E-3</v>
      </c>
      <c r="S182" s="133">
        <v>0</v>
      </c>
      <c r="T182" s="134">
        <f>S182*H182</f>
        <v>0</v>
      </c>
      <c r="AR182" s="135" t="s">
        <v>262</v>
      </c>
      <c r="AT182" s="135" t="s">
        <v>122</v>
      </c>
      <c r="AU182" s="135" t="s">
        <v>128</v>
      </c>
      <c r="AY182" s="3" t="s">
        <v>119</v>
      </c>
      <c r="BE182" s="136">
        <f>IF(N182="základní",J182,0)</f>
        <v>0</v>
      </c>
      <c r="BF182" s="136">
        <f>IF(N182="snížená",J182,0)</f>
        <v>0</v>
      </c>
      <c r="BG182" s="136">
        <f>IF(N182="zákl. přenesená",J182,0)</f>
        <v>0</v>
      </c>
      <c r="BH182" s="136">
        <f>IF(N182="sníž. přenesená",J182,0)</f>
        <v>0</v>
      </c>
      <c r="BI182" s="136">
        <f>IF(N182="nulová",J182,0)</f>
        <v>0</v>
      </c>
      <c r="BJ182" s="3" t="s">
        <v>128</v>
      </c>
      <c r="BK182" s="136">
        <f>ROUND(I182*H182,2)</f>
        <v>0</v>
      </c>
      <c r="BL182" s="3" t="s">
        <v>262</v>
      </c>
      <c r="BM182" s="135" t="s">
        <v>1236</v>
      </c>
    </row>
    <row r="183" spans="2:65" s="18" customFormat="1">
      <c r="B183" s="19"/>
      <c r="D183" s="137" t="s">
        <v>130</v>
      </c>
      <c r="F183" s="138" t="s">
        <v>1237</v>
      </c>
      <c r="I183" s="139"/>
      <c r="L183" s="19"/>
      <c r="M183" s="140"/>
      <c r="T183" s="43"/>
      <c r="AT183" s="3" t="s">
        <v>130</v>
      </c>
      <c r="AU183" s="3" t="s">
        <v>128</v>
      </c>
    </row>
    <row r="184" spans="2:65" s="18" customFormat="1" ht="16.5" customHeight="1">
      <c r="B184" s="123"/>
      <c r="C184" s="124" t="s">
        <v>435</v>
      </c>
      <c r="D184" s="124" t="s">
        <v>122</v>
      </c>
      <c r="E184" s="125" t="s">
        <v>1238</v>
      </c>
      <c r="F184" s="126" t="s">
        <v>1239</v>
      </c>
      <c r="G184" s="127" t="s">
        <v>210</v>
      </c>
      <c r="H184" s="128">
        <v>6</v>
      </c>
      <c r="I184" s="129"/>
      <c r="J184" s="130">
        <f>ROUND(I184*H184,2)</f>
        <v>0</v>
      </c>
      <c r="K184" s="126" t="s">
        <v>183</v>
      </c>
      <c r="L184" s="19"/>
      <c r="M184" s="131" t="s">
        <v>3</v>
      </c>
      <c r="N184" s="132" t="s">
        <v>44</v>
      </c>
      <c r="P184" s="133">
        <f>O184*H184</f>
        <v>0</v>
      </c>
      <c r="Q184" s="133">
        <v>1.9000000000000001E-4</v>
      </c>
      <c r="R184" s="133">
        <f>Q184*H184</f>
        <v>1.14E-3</v>
      </c>
      <c r="S184" s="133">
        <v>0</v>
      </c>
      <c r="T184" s="134">
        <f>S184*H184</f>
        <v>0</v>
      </c>
      <c r="AR184" s="135" t="s">
        <v>262</v>
      </c>
      <c r="AT184" s="135" t="s">
        <v>122</v>
      </c>
      <c r="AU184" s="135" t="s">
        <v>128</v>
      </c>
      <c r="AY184" s="3" t="s">
        <v>119</v>
      </c>
      <c r="BE184" s="136">
        <f>IF(N184="základní",J184,0)</f>
        <v>0</v>
      </c>
      <c r="BF184" s="136">
        <f>IF(N184="snížená",J184,0)</f>
        <v>0</v>
      </c>
      <c r="BG184" s="136">
        <f>IF(N184="zákl. přenesená",J184,0)</f>
        <v>0</v>
      </c>
      <c r="BH184" s="136">
        <f>IF(N184="sníž. přenesená",J184,0)</f>
        <v>0</v>
      </c>
      <c r="BI184" s="136">
        <f>IF(N184="nulová",J184,0)</f>
        <v>0</v>
      </c>
      <c r="BJ184" s="3" t="s">
        <v>128</v>
      </c>
      <c r="BK184" s="136">
        <f>ROUND(I184*H184,2)</f>
        <v>0</v>
      </c>
      <c r="BL184" s="3" t="s">
        <v>262</v>
      </c>
      <c r="BM184" s="135" t="s">
        <v>1240</v>
      </c>
    </row>
    <row r="185" spans="2:65" s="18" customFormat="1">
      <c r="B185" s="19"/>
      <c r="D185" s="137" t="s">
        <v>130</v>
      </c>
      <c r="F185" s="138" t="s">
        <v>1241</v>
      </c>
      <c r="I185" s="139"/>
      <c r="L185" s="19"/>
      <c r="M185" s="140"/>
      <c r="T185" s="43"/>
      <c r="AT185" s="3" t="s">
        <v>130</v>
      </c>
      <c r="AU185" s="3" t="s">
        <v>128</v>
      </c>
    </row>
    <row r="186" spans="2:65" s="18" customFormat="1" ht="16.5" customHeight="1">
      <c r="B186" s="123"/>
      <c r="C186" s="124" t="s">
        <v>442</v>
      </c>
      <c r="D186" s="124" t="s">
        <v>122</v>
      </c>
      <c r="E186" s="125" t="s">
        <v>1242</v>
      </c>
      <c r="F186" s="126" t="s">
        <v>1243</v>
      </c>
      <c r="G186" s="127" t="s">
        <v>210</v>
      </c>
      <c r="H186" s="128">
        <v>1</v>
      </c>
      <c r="I186" s="129"/>
      <c r="J186" s="130">
        <f>ROUND(I186*H186,2)</f>
        <v>0</v>
      </c>
      <c r="K186" s="126" t="s">
        <v>183</v>
      </c>
      <c r="L186" s="19"/>
      <c r="M186" s="131" t="s">
        <v>3</v>
      </c>
      <c r="N186" s="132" t="s">
        <v>44</v>
      </c>
      <c r="P186" s="133">
        <f>O186*H186</f>
        <v>0</v>
      </c>
      <c r="Q186" s="133">
        <v>1.14E-3</v>
      </c>
      <c r="R186" s="133">
        <f>Q186*H186</f>
        <v>1.14E-3</v>
      </c>
      <c r="S186" s="133">
        <v>0</v>
      </c>
      <c r="T186" s="134">
        <f>S186*H186</f>
        <v>0</v>
      </c>
      <c r="AR186" s="135" t="s">
        <v>262</v>
      </c>
      <c r="AT186" s="135" t="s">
        <v>122</v>
      </c>
      <c r="AU186" s="135" t="s">
        <v>128</v>
      </c>
      <c r="AY186" s="3" t="s">
        <v>119</v>
      </c>
      <c r="BE186" s="136">
        <f>IF(N186="základní",J186,0)</f>
        <v>0</v>
      </c>
      <c r="BF186" s="136">
        <f>IF(N186="snížená",J186,0)</f>
        <v>0</v>
      </c>
      <c r="BG186" s="136">
        <f>IF(N186="zákl. přenesená",J186,0)</f>
        <v>0</v>
      </c>
      <c r="BH186" s="136">
        <f>IF(N186="sníž. přenesená",J186,0)</f>
        <v>0</v>
      </c>
      <c r="BI186" s="136">
        <f>IF(N186="nulová",J186,0)</f>
        <v>0</v>
      </c>
      <c r="BJ186" s="3" t="s">
        <v>128</v>
      </c>
      <c r="BK186" s="136">
        <f>ROUND(I186*H186,2)</f>
        <v>0</v>
      </c>
      <c r="BL186" s="3" t="s">
        <v>262</v>
      </c>
      <c r="BM186" s="135" t="s">
        <v>1244</v>
      </c>
    </row>
    <row r="187" spans="2:65" s="18" customFormat="1">
      <c r="B187" s="19"/>
      <c r="D187" s="137" t="s">
        <v>130</v>
      </c>
      <c r="F187" s="138" t="s">
        <v>1245</v>
      </c>
      <c r="I187" s="139"/>
      <c r="L187" s="19"/>
      <c r="M187" s="140"/>
      <c r="T187" s="43"/>
      <c r="AT187" s="3" t="s">
        <v>130</v>
      </c>
      <c r="AU187" s="3" t="s">
        <v>128</v>
      </c>
    </row>
    <row r="188" spans="2:65" s="18" customFormat="1" ht="16.5" customHeight="1">
      <c r="B188" s="123"/>
      <c r="C188" s="124" t="s">
        <v>449</v>
      </c>
      <c r="D188" s="124" t="s">
        <v>122</v>
      </c>
      <c r="E188" s="125" t="s">
        <v>1246</v>
      </c>
      <c r="F188" s="126" t="s">
        <v>1247</v>
      </c>
      <c r="G188" s="127" t="s">
        <v>210</v>
      </c>
      <c r="H188" s="128">
        <v>4</v>
      </c>
      <c r="I188" s="129"/>
      <c r="J188" s="130">
        <f>ROUND(I188*H188,2)</f>
        <v>0</v>
      </c>
      <c r="K188" s="126" t="s">
        <v>183</v>
      </c>
      <c r="L188" s="19"/>
      <c r="M188" s="131" t="s">
        <v>3</v>
      </c>
      <c r="N188" s="132" t="s">
        <v>44</v>
      </c>
      <c r="P188" s="133">
        <f>O188*H188</f>
        <v>0</v>
      </c>
      <c r="Q188" s="133">
        <v>3.4000000000000002E-4</v>
      </c>
      <c r="R188" s="133">
        <f>Q188*H188</f>
        <v>1.3600000000000001E-3</v>
      </c>
      <c r="S188" s="133">
        <v>0</v>
      </c>
      <c r="T188" s="134">
        <f>S188*H188</f>
        <v>0</v>
      </c>
      <c r="AR188" s="135" t="s">
        <v>262</v>
      </c>
      <c r="AT188" s="135" t="s">
        <v>122</v>
      </c>
      <c r="AU188" s="135" t="s">
        <v>128</v>
      </c>
      <c r="AY188" s="3" t="s">
        <v>119</v>
      </c>
      <c r="BE188" s="136">
        <f>IF(N188="základní",J188,0)</f>
        <v>0</v>
      </c>
      <c r="BF188" s="136">
        <f>IF(N188="snížená",J188,0)</f>
        <v>0</v>
      </c>
      <c r="BG188" s="136">
        <f>IF(N188="zákl. přenesená",J188,0)</f>
        <v>0</v>
      </c>
      <c r="BH188" s="136">
        <f>IF(N188="sníž. přenesená",J188,0)</f>
        <v>0</v>
      </c>
      <c r="BI188" s="136">
        <f>IF(N188="nulová",J188,0)</f>
        <v>0</v>
      </c>
      <c r="BJ188" s="3" t="s">
        <v>128</v>
      </c>
      <c r="BK188" s="136">
        <f>ROUND(I188*H188,2)</f>
        <v>0</v>
      </c>
      <c r="BL188" s="3" t="s">
        <v>262</v>
      </c>
      <c r="BM188" s="135" t="s">
        <v>1248</v>
      </c>
    </row>
    <row r="189" spans="2:65" s="18" customFormat="1">
      <c r="B189" s="19"/>
      <c r="D189" s="137" t="s">
        <v>130</v>
      </c>
      <c r="F189" s="138" t="s">
        <v>1249</v>
      </c>
      <c r="I189" s="139"/>
      <c r="L189" s="19"/>
      <c r="M189" s="140"/>
      <c r="T189" s="43"/>
      <c r="AT189" s="3" t="s">
        <v>130</v>
      </c>
      <c r="AU189" s="3" t="s">
        <v>128</v>
      </c>
    </row>
    <row r="190" spans="2:65" s="18" customFormat="1" ht="16.5" customHeight="1">
      <c r="B190" s="123"/>
      <c r="C190" s="124" t="s">
        <v>455</v>
      </c>
      <c r="D190" s="124" t="s">
        <v>122</v>
      </c>
      <c r="E190" s="125" t="s">
        <v>1250</v>
      </c>
      <c r="F190" s="126" t="s">
        <v>1251</v>
      </c>
      <c r="G190" s="127" t="s">
        <v>210</v>
      </c>
      <c r="H190" s="128">
        <v>1</v>
      </c>
      <c r="I190" s="129"/>
      <c r="J190" s="130">
        <f>ROUND(I190*H190,2)</f>
        <v>0</v>
      </c>
      <c r="K190" s="126" t="s">
        <v>183</v>
      </c>
      <c r="L190" s="19"/>
      <c r="M190" s="131" t="s">
        <v>3</v>
      </c>
      <c r="N190" s="132" t="s">
        <v>44</v>
      </c>
      <c r="P190" s="133">
        <f>O190*H190</f>
        <v>0</v>
      </c>
      <c r="Q190" s="133">
        <v>5.0000000000000001E-4</v>
      </c>
      <c r="R190" s="133">
        <f>Q190*H190</f>
        <v>5.0000000000000001E-4</v>
      </c>
      <c r="S190" s="133">
        <v>0</v>
      </c>
      <c r="T190" s="134">
        <f>S190*H190</f>
        <v>0</v>
      </c>
      <c r="AR190" s="135" t="s">
        <v>262</v>
      </c>
      <c r="AT190" s="135" t="s">
        <v>122</v>
      </c>
      <c r="AU190" s="135" t="s">
        <v>128</v>
      </c>
      <c r="AY190" s="3" t="s">
        <v>119</v>
      </c>
      <c r="BE190" s="136">
        <f>IF(N190="základní",J190,0)</f>
        <v>0</v>
      </c>
      <c r="BF190" s="136">
        <f>IF(N190="snížená",J190,0)</f>
        <v>0</v>
      </c>
      <c r="BG190" s="136">
        <f>IF(N190="zákl. přenesená",J190,0)</f>
        <v>0</v>
      </c>
      <c r="BH190" s="136">
        <f>IF(N190="sníž. přenesená",J190,0)</f>
        <v>0</v>
      </c>
      <c r="BI190" s="136">
        <f>IF(N190="nulová",J190,0)</f>
        <v>0</v>
      </c>
      <c r="BJ190" s="3" t="s">
        <v>128</v>
      </c>
      <c r="BK190" s="136">
        <f>ROUND(I190*H190,2)</f>
        <v>0</v>
      </c>
      <c r="BL190" s="3" t="s">
        <v>262</v>
      </c>
      <c r="BM190" s="135" t="s">
        <v>1252</v>
      </c>
    </row>
    <row r="191" spans="2:65" s="18" customFormat="1">
      <c r="B191" s="19"/>
      <c r="D191" s="137" t="s">
        <v>130</v>
      </c>
      <c r="F191" s="138" t="s">
        <v>1253</v>
      </c>
      <c r="I191" s="139"/>
      <c r="L191" s="19"/>
      <c r="M191" s="140"/>
      <c r="T191" s="43"/>
      <c r="AT191" s="3" t="s">
        <v>130</v>
      </c>
      <c r="AU191" s="3" t="s">
        <v>128</v>
      </c>
    </row>
    <row r="192" spans="2:65" s="18" customFormat="1" ht="16.5" customHeight="1">
      <c r="B192" s="123"/>
      <c r="C192" s="124" t="s">
        <v>463</v>
      </c>
      <c r="D192" s="124" t="s">
        <v>122</v>
      </c>
      <c r="E192" s="125" t="s">
        <v>1254</v>
      </c>
      <c r="F192" s="126" t="s">
        <v>1255</v>
      </c>
      <c r="G192" s="127" t="s">
        <v>210</v>
      </c>
      <c r="H192" s="128">
        <v>7</v>
      </c>
      <c r="I192" s="129"/>
      <c r="J192" s="130">
        <f>ROUND(I192*H192,2)</f>
        <v>0</v>
      </c>
      <c r="K192" s="126" t="s">
        <v>183</v>
      </c>
      <c r="L192" s="19"/>
      <c r="M192" s="131" t="s">
        <v>3</v>
      </c>
      <c r="N192" s="132" t="s">
        <v>44</v>
      </c>
      <c r="P192" s="133">
        <f>O192*H192</f>
        <v>0</v>
      </c>
      <c r="Q192" s="133">
        <v>6.9999999999999999E-4</v>
      </c>
      <c r="R192" s="133">
        <f>Q192*H192</f>
        <v>4.8999999999999998E-3</v>
      </c>
      <c r="S192" s="133">
        <v>0</v>
      </c>
      <c r="T192" s="134">
        <f>S192*H192</f>
        <v>0</v>
      </c>
      <c r="AR192" s="135" t="s">
        <v>262</v>
      </c>
      <c r="AT192" s="135" t="s">
        <v>122</v>
      </c>
      <c r="AU192" s="135" t="s">
        <v>128</v>
      </c>
      <c r="AY192" s="3" t="s">
        <v>119</v>
      </c>
      <c r="BE192" s="136">
        <f>IF(N192="základní",J192,0)</f>
        <v>0</v>
      </c>
      <c r="BF192" s="136">
        <f>IF(N192="snížená",J192,0)</f>
        <v>0</v>
      </c>
      <c r="BG192" s="136">
        <f>IF(N192="zákl. přenesená",J192,0)</f>
        <v>0</v>
      </c>
      <c r="BH192" s="136">
        <f>IF(N192="sníž. přenesená",J192,0)</f>
        <v>0</v>
      </c>
      <c r="BI192" s="136">
        <f>IF(N192="nulová",J192,0)</f>
        <v>0</v>
      </c>
      <c r="BJ192" s="3" t="s">
        <v>128</v>
      </c>
      <c r="BK192" s="136">
        <f>ROUND(I192*H192,2)</f>
        <v>0</v>
      </c>
      <c r="BL192" s="3" t="s">
        <v>262</v>
      </c>
      <c r="BM192" s="135" t="s">
        <v>1256</v>
      </c>
    </row>
    <row r="193" spans="2:65" s="18" customFormat="1">
      <c r="B193" s="19"/>
      <c r="D193" s="137" t="s">
        <v>130</v>
      </c>
      <c r="F193" s="138" t="s">
        <v>1257</v>
      </c>
      <c r="I193" s="139"/>
      <c r="L193" s="19"/>
      <c r="M193" s="140"/>
      <c r="T193" s="43"/>
      <c r="AT193" s="3" t="s">
        <v>130</v>
      </c>
      <c r="AU193" s="3" t="s">
        <v>128</v>
      </c>
    </row>
    <row r="194" spans="2:65" s="18" customFormat="1" ht="16.5" customHeight="1">
      <c r="B194" s="123"/>
      <c r="C194" s="124" t="s">
        <v>470</v>
      </c>
      <c r="D194" s="124" t="s">
        <v>122</v>
      </c>
      <c r="E194" s="125" t="s">
        <v>1258</v>
      </c>
      <c r="F194" s="126" t="s">
        <v>1259</v>
      </c>
      <c r="G194" s="127" t="s">
        <v>210</v>
      </c>
      <c r="H194" s="128">
        <v>4</v>
      </c>
      <c r="I194" s="129"/>
      <c r="J194" s="130">
        <f>ROUND(I194*H194,2)</f>
        <v>0</v>
      </c>
      <c r="K194" s="126" t="s">
        <v>183</v>
      </c>
      <c r="L194" s="19"/>
      <c r="M194" s="131" t="s">
        <v>3</v>
      </c>
      <c r="N194" s="132" t="s">
        <v>44</v>
      </c>
      <c r="P194" s="133">
        <f>O194*H194</f>
        <v>0</v>
      </c>
      <c r="Q194" s="133">
        <v>1.07E-3</v>
      </c>
      <c r="R194" s="133">
        <f>Q194*H194</f>
        <v>4.28E-3</v>
      </c>
      <c r="S194" s="133">
        <v>0</v>
      </c>
      <c r="T194" s="134">
        <f>S194*H194</f>
        <v>0</v>
      </c>
      <c r="AR194" s="135" t="s">
        <v>262</v>
      </c>
      <c r="AT194" s="135" t="s">
        <v>122</v>
      </c>
      <c r="AU194" s="135" t="s">
        <v>128</v>
      </c>
      <c r="AY194" s="3" t="s">
        <v>119</v>
      </c>
      <c r="BE194" s="136">
        <f>IF(N194="základní",J194,0)</f>
        <v>0</v>
      </c>
      <c r="BF194" s="136">
        <f>IF(N194="snížená",J194,0)</f>
        <v>0</v>
      </c>
      <c r="BG194" s="136">
        <f>IF(N194="zákl. přenesená",J194,0)</f>
        <v>0</v>
      </c>
      <c r="BH194" s="136">
        <f>IF(N194="sníž. přenesená",J194,0)</f>
        <v>0</v>
      </c>
      <c r="BI194" s="136">
        <f>IF(N194="nulová",J194,0)</f>
        <v>0</v>
      </c>
      <c r="BJ194" s="3" t="s">
        <v>128</v>
      </c>
      <c r="BK194" s="136">
        <f>ROUND(I194*H194,2)</f>
        <v>0</v>
      </c>
      <c r="BL194" s="3" t="s">
        <v>262</v>
      </c>
      <c r="BM194" s="135" t="s">
        <v>1260</v>
      </c>
    </row>
    <row r="195" spans="2:65" s="18" customFormat="1">
      <c r="B195" s="19"/>
      <c r="D195" s="137" t="s">
        <v>130</v>
      </c>
      <c r="F195" s="138" t="s">
        <v>1261</v>
      </c>
      <c r="I195" s="139"/>
      <c r="L195" s="19"/>
      <c r="M195" s="140"/>
      <c r="T195" s="43"/>
      <c r="AT195" s="3" t="s">
        <v>130</v>
      </c>
      <c r="AU195" s="3" t="s">
        <v>128</v>
      </c>
    </row>
    <row r="196" spans="2:65" s="18" customFormat="1" ht="24.2" customHeight="1">
      <c r="B196" s="123"/>
      <c r="C196" s="124" t="s">
        <v>476</v>
      </c>
      <c r="D196" s="124" t="s">
        <v>122</v>
      </c>
      <c r="E196" s="125" t="s">
        <v>1262</v>
      </c>
      <c r="F196" s="126" t="s">
        <v>1263</v>
      </c>
      <c r="G196" s="127" t="s">
        <v>210</v>
      </c>
      <c r="H196" s="128">
        <v>1</v>
      </c>
      <c r="I196" s="129"/>
      <c r="J196" s="130">
        <f>ROUND(I196*H196,2)</f>
        <v>0</v>
      </c>
      <c r="K196" s="126" t="s">
        <v>183</v>
      </c>
      <c r="L196" s="19"/>
      <c r="M196" s="131" t="s">
        <v>3</v>
      </c>
      <c r="N196" s="132" t="s">
        <v>44</v>
      </c>
      <c r="P196" s="133">
        <f>O196*H196</f>
        <v>0</v>
      </c>
      <c r="Q196" s="133">
        <v>1.4499999999999999E-3</v>
      </c>
      <c r="R196" s="133">
        <f>Q196*H196</f>
        <v>1.4499999999999999E-3</v>
      </c>
      <c r="S196" s="133">
        <v>0</v>
      </c>
      <c r="T196" s="134">
        <f>S196*H196</f>
        <v>0</v>
      </c>
      <c r="AR196" s="135" t="s">
        <v>262</v>
      </c>
      <c r="AT196" s="135" t="s">
        <v>122</v>
      </c>
      <c r="AU196" s="135" t="s">
        <v>128</v>
      </c>
      <c r="AY196" s="3" t="s">
        <v>119</v>
      </c>
      <c r="BE196" s="136">
        <f>IF(N196="základní",J196,0)</f>
        <v>0</v>
      </c>
      <c r="BF196" s="136">
        <f>IF(N196="snížená",J196,0)</f>
        <v>0</v>
      </c>
      <c r="BG196" s="136">
        <f>IF(N196="zákl. přenesená",J196,0)</f>
        <v>0</v>
      </c>
      <c r="BH196" s="136">
        <f>IF(N196="sníž. přenesená",J196,0)</f>
        <v>0</v>
      </c>
      <c r="BI196" s="136">
        <f>IF(N196="nulová",J196,0)</f>
        <v>0</v>
      </c>
      <c r="BJ196" s="3" t="s">
        <v>128</v>
      </c>
      <c r="BK196" s="136">
        <f>ROUND(I196*H196,2)</f>
        <v>0</v>
      </c>
      <c r="BL196" s="3" t="s">
        <v>262</v>
      </c>
      <c r="BM196" s="135" t="s">
        <v>1264</v>
      </c>
    </row>
    <row r="197" spans="2:65" s="18" customFormat="1">
      <c r="B197" s="19"/>
      <c r="D197" s="137" t="s">
        <v>130</v>
      </c>
      <c r="F197" s="138" t="s">
        <v>1265</v>
      </c>
      <c r="I197" s="139"/>
      <c r="L197" s="19"/>
      <c r="M197" s="140"/>
      <c r="T197" s="43"/>
      <c r="AT197" s="3" t="s">
        <v>130</v>
      </c>
      <c r="AU197" s="3" t="s">
        <v>128</v>
      </c>
    </row>
    <row r="198" spans="2:65" s="18" customFormat="1" ht="21.75" customHeight="1">
      <c r="B198" s="123"/>
      <c r="C198" s="124" t="s">
        <v>483</v>
      </c>
      <c r="D198" s="124" t="s">
        <v>122</v>
      </c>
      <c r="E198" s="125" t="s">
        <v>1266</v>
      </c>
      <c r="F198" s="126" t="s">
        <v>1267</v>
      </c>
      <c r="G198" s="127" t="s">
        <v>210</v>
      </c>
      <c r="H198" s="128">
        <v>2</v>
      </c>
      <c r="I198" s="129"/>
      <c r="J198" s="130">
        <f>ROUND(I198*H198,2)</f>
        <v>0</v>
      </c>
      <c r="K198" s="126" t="s">
        <v>183</v>
      </c>
      <c r="L198" s="19"/>
      <c r="M198" s="131" t="s">
        <v>3</v>
      </c>
      <c r="N198" s="132" t="s">
        <v>44</v>
      </c>
      <c r="P198" s="133">
        <f>O198*H198</f>
        <v>0</v>
      </c>
      <c r="Q198" s="133">
        <v>5.2999999999999998E-4</v>
      </c>
      <c r="R198" s="133">
        <f>Q198*H198</f>
        <v>1.06E-3</v>
      </c>
      <c r="S198" s="133">
        <v>0</v>
      </c>
      <c r="T198" s="134">
        <f>S198*H198</f>
        <v>0</v>
      </c>
      <c r="AR198" s="135" t="s">
        <v>262</v>
      </c>
      <c r="AT198" s="135" t="s">
        <v>122</v>
      </c>
      <c r="AU198" s="135" t="s">
        <v>128</v>
      </c>
      <c r="AY198" s="3" t="s">
        <v>119</v>
      </c>
      <c r="BE198" s="136">
        <f>IF(N198="základní",J198,0)</f>
        <v>0</v>
      </c>
      <c r="BF198" s="136">
        <f>IF(N198="snížená",J198,0)</f>
        <v>0</v>
      </c>
      <c r="BG198" s="136">
        <f>IF(N198="zákl. přenesená",J198,0)</f>
        <v>0</v>
      </c>
      <c r="BH198" s="136">
        <f>IF(N198="sníž. přenesená",J198,0)</f>
        <v>0</v>
      </c>
      <c r="BI198" s="136">
        <f>IF(N198="nulová",J198,0)</f>
        <v>0</v>
      </c>
      <c r="BJ198" s="3" t="s">
        <v>128</v>
      </c>
      <c r="BK198" s="136">
        <f>ROUND(I198*H198,2)</f>
        <v>0</v>
      </c>
      <c r="BL198" s="3" t="s">
        <v>262</v>
      </c>
      <c r="BM198" s="135" t="s">
        <v>1268</v>
      </c>
    </row>
    <row r="199" spans="2:65" s="18" customFormat="1">
      <c r="B199" s="19"/>
      <c r="D199" s="137" t="s">
        <v>130</v>
      </c>
      <c r="F199" s="138" t="s">
        <v>1269</v>
      </c>
      <c r="I199" s="139"/>
      <c r="L199" s="19"/>
      <c r="M199" s="140"/>
      <c r="T199" s="43"/>
      <c r="AT199" s="3" t="s">
        <v>130</v>
      </c>
      <c r="AU199" s="3" t="s">
        <v>128</v>
      </c>
    </row>
    <row r="200" spans="2:65" s="18" customFormat="1" ht="37.9" customHeight="1">
      <c r="B200" s="123"/>
      <c r="C200" s="124" t="s">
        <v>491</v>
      </c>
      <c r="D200" s="124" t="s">
        <v>122</v>
      </c>
      <c r="E200" s="125" t="s">
        <v>1270</v>
      </c>
      <c r="F200" s="126" t="s">
        <v>1271</v>
      </c>
      <c r="G200" s="127" t="s">
        <v>210</v>
      </c>
      <c r="H200" s="128">
        <v>6</v>
      </c>
      <c r="I200" s="129"/>
      <c r="J200" s="130">
        <f>ROUND(I200*H200,2)</f>
        <v>0</v>
      </c>
      <c r="K200" s="126" t="s">
        <v>183</v>
      </c>
      <c r="L200" s="19"/>
      <c r="M200" s="131" t="s">
        <v>3</v>
      </c>
      <c r="N200" s="132" t="s">
        <v>44</v>
      </c>
      <c r="P200" s="133">
        <f>O200*H200</f>
        <v>0</v>
      </c>
      <c r="Q200" s="133">
        <v>2E-3</v>
      </c>
      <c r="R200" s="133">
        <f>Q200*H200</f>
        <v>1.2E-2</v>
      </c>
      <c r="S200" s="133">
        <v>0</v>
      </c>
      <c r="T200" s="134">
        <f>S200*H200</f>
        <v>0</v>
      </c>
      <c r="AR200" s="135" t="s">
        <v>262</v>
      </c>
      <c r="AT200" s="135" t="s">
        <v>122</v>
      </c>
      <c r="AU200" s="135" t="s">
        <v>128</v>
      </c>
      <c r="AY200" s="3" t="s">
        <v>119</v>
      </c>
      <c r="BE200" s="136">
        <f>IF(N200="základní",J200,0)</f>
        <v>0</v>
      </c>
      <c r="BF200" s="136">
        <f>IF(N200="snížená",J200,0)</f>
        <v>0</v>
      </c>
      <c r="BG200" s="136">
        <f>IF(N200="zákl. přenesená",J200,0)</f>
        <v>0</v>
      </c>
      <c r="BH200" s="136">
        <f>IF(N200="sníž. přenesená",J200,0)</f>
        <v>0</v>
      </c>
      <c r="BI200" s="136">
        <f>IF(N200="nulová",J200,0)</f>
        <v>0</v>
      </c>
      <c r="BJ200" s="3" t="s">
        <v>128</v>
      </c>
      <c r="BK200" s="136">
        <f>ROUND(I200*H200,2)</f>
        <v>0</v>
      </c>
      <c r="BL200" s="3" t="s">
        <v>262</v>
      </c>
      <c r="BM200" s="135" t="s">
        <v>1272</v>
      </c>
    </row>
    <row r="201" spans="2:65" s="18" customFormat="1">
      <c r="B201" s="19"/>
      <c r="D201" s="137" t="s">
        <v>130</v>
      </c>
      <c r="F201" s="138" t="s">
        <v>1273</v>
      </c>
      <c r="I201" s="139"/>
      <c r="L201" s="19"/>
      <c r="M201" s="140"/>
      <c r="T201" s="43"/>
      <c r="AT201" s="3" t="s">
        <v>130</v>
      </c>
      <c r="AU201" s="3" t="s">
        <v>128</v>
      </c>
    </row>
    <row r="202" spans="2:65" s="18" customFormat="1" ht="21.75" customHeight="1">
      <c r="B202" s="123"/>
      <c r="C202" s="124" t="s">
        <v>497</v>
      </c>
      <c r="D202" s="124" t="s">
        <v>122</v>
      </c>
      <c r="E202" s="125" t="s">
        <v>1274</v>
      </c>
      <c r="F202" s="126" t="s">
        <v>1275</v>
      </c>
      <c r="G202" s="127" t="s">
        <v>210</v>
      </c>
      <c r="H202" s="128">
        <v>2</v>
      </c>
      <c r="I202" s="129"/>
      <c r="J202" s="130">
        <f>ROUND(I202*H202,2)</f>
        <v>0</v>
      </c>
      <c r="K202" s="126" t="s">
        <v>183</v>
      </c>
      <c r="L202" s="19"/>
      <c r="M202" s="131" t="s">
        <v>3</v>
      </c>
      <c r="N202" s="132" t="s">
        <v>44</v>
      </c>
      <c r="P202" s="133">
        <f>O202*H202</f>
        <v>0</v>
      </c>
      <c r="Q202" s="133">
        <v>1.47E-3</v>
      </c>
      <c r="R202" s="133">
        <f>Q202*H202</f>
        <v>2.9399999999999999E-3</v>
      </c>
      <c r="S202" s="133">
        <v>0</v>
      </c>
      <c r="T202" s="134">
        <f>S202*H202</f>
        <v>0</v>
      </c>
      <c r="AR202" s="135" t="s">
        <v>262</v>
      </c>
      <c r="AT202" s="135" t="s">
        <v>122</v>
      </c>
      <c r="AU202" s="135" t="s">
        <v>128</v>
      </c>
      <c r="AY202" s="3" t="s">
        <v>119</v>
      </c>
      <c r="BE202" s="136">
        <f>IF(N202="základní",J202,0)</f>
        <v>0</v>
      </c>
      <c r="BF202" s="136">
        <f>IF(N202="snížená",J202,0)</f>
        <v>0</v>
      </c>
      <c r="BG202" s="136">
        <f>IF(N202="zákl. přenesená",J202,0)</f>
        <v>0</v>
      </c>
      <c r="BH202" s="136">
        <f>IF(N202="sníž. přenesená",J202,0)</f>
        <v>0</v>
      </c>
      <c r="BI202" s="136">
        <f>IF(N202="nulová",J202,0)</f>
        <v>0</v>
      </c>
      <c r="BJ202" s="3" t="s">
        <v>128</v>
      </c>
      <c r="BK202" s="136">
        <f>ROUND(I202*H202,2)</f>
        <v>0</v>
      </c>
      <c r="BL202" s="3" t="s">
        <v>262</v>
      </c>
      <c r="BM202" s="135" t="s">
        <v>1276</v>
      </c>
    </row>
    <row r="203" spans="2:65" s="18" customFormat="1">
      <c r="B203" s="19"/>
      <c r="D203" s="137" t="s">
        <v>130</v>
      </c>
      <c r="F203" s="138" t="s">
        <v>1277</v>
      </c>
      <c r="I203" s="139"/>
      <c r="L203" s="19"/>
      <c r="M203" s="140"/>
      <c r="T203" s="43"/>
      <c r="AT203" s="3" t="s">
        <v>130</v>
      </c>
      <c r="AU203" s="3" t="s">
        <v>128</v>
      </c>
    </row>
    <row r="204" spans="2:65" s="18" customFormat="1" ht="24.2" customHeight="1">
      <c r="B204" s="123"/>
      <c r="C204" s="124" t="s">
        <v>503</v>
      </c>
      <c r="D204" s="124" t="s">
        <v>122</v>
      </c>
      <c r="E204" s="125" t="s">
        <v>1278</v>
      </c>
      <c r="F204" s="126" t="s">
        <v>1279</v>
      </c>
      <c r="G204" s="127" t="s">
        <v>494</v>
      </c>
      <c r="H204" s="128">
        <v>5.1999999999999998E-2</v>
      </c>
      <c r="I204" s="129"/>
      <c r="J204" s="130">
        <f>ROUND(I204*H204,2)</f>
        <v>0</v>
      </c>
      <c r="K204" s="126" t="s">
        <v>183</v>
      </c>
      <c r="L204" s="19"/>
      <c r="M204" s="131" t="s">
        <v>3</v>
      </c>
      <c r="N204" s="132" t="s">
        <v>44</v>
      </c>
      <c r="P204" s="133">
        <f>O204*H204</f>
        <v>0</v>
      </c>
      <c r="Q204" s="133">
        <v>0</v>
      </c>
      <c r="R204" s="133">
        <f>Q204*H204</f>
        <v>0</v>
      </c>
      <c r="S204" s="133">
        <v>0</v>
      </c>
      <c r="T204" s="134">
        <f>S204*H204</f>
        <v>0</v>
      </c>
      <c r="AR204" s="135" t="s">
        <v>262</v>
      </c>
      <c r="AT204" s="135" t="s">
        <v>122</v>
      </c>
      <c r="AU204" s="135" t="s">
        <v>128</v>
      </c>
      <c r="AY204" s="3" t="s">
        <v>119</v>
      </c>
      <c r="BE204" s="136">
        <f>IF(N204="základní",J204,0)</f>
        <v>0</v>
      </c>
      <c r="BF204" s="136">
        <f>IF(N204="snížená",J204,0)</f>
        <v>0</v>
      </c>
      <c r="BG204" s="136">
        <f>IF(N204="zákl. přenesená",J204,0)</f>
        <v>0</v>
      </c>
      <c r="BH204" s="136">
        <f>IF(N204="sníž. přenesená",J204,0)</f>
        <v>0</v>
      </c>
      <c r="BI204" s="136">
        <f>IF(N204="nulová",J204,0)</f>
        <v>0</v>
      </c>
      <c r="BJ204" s="3" t="s">
        <v>128</v>
      </c>
      <c r="BK204" s="136">
        <f>ROUND(I204*H204,2)</f>
        <v>0</v>
      </c>
      <c r="BL204" s="3" t="s">
        <v>262</v>
      </c>
      <c r="BM204" s="135" t="s">
        <v>1280</v>
      </c>
    </row>
    <row r="205" spans="2:65" s="18" customFormat="1">
      <c r="B205" s="19"/>
      <c r="D205" s="137" t="s">
        <v>130</v>
      </c>
      <c r="F205" s="138" t="s">
        <v>1281</v>
      </c>
      <c r="I205" s="139"/>
      <c r="L205" s="19"/>
      <c r="M205" s="140"/>
      <c r="T205" s="43"/>
      <c r="AT205" s="3" t="s">
        <v>130</v>
      </c>
      <c r="AU205" s="3" t="s">
        <v>128</v>
      </c>
    </row>
    <row r="206" spans="2:65" s="110" customFormat="1" ht="22.9" customHeight="1">
      <c r="B206" s="111"/>
      <c r="D206" s="112" t="s">
        <v>71</v>
      </c>
      <c r="E206" s="121" t="s">
        <v>1282</v>
      </c>
      <c r="F206" s="121" t="s">
        <v>1283</v>
      </c>
      <c r="I206" s="114"/>
      <c r="J206" s="122">
        <f>BK206</f>
        <v>0</v>
      </c>
      <c r="L206" s="111"/>
      <c r="M206" s="116"/>
      <c r="P206" s="117">
        <f>SUM(P207:P221)</f>
        <v>0</v>
      </c>
      <c r="R206" s="117">
        <f>SUM(R207:R221)</f>
        <v>0.56912000000000007</v>
      </c>
      <c r="T206" s="118">
        <f>SUM(T207:T221)</f>
        <v>0</v>
      </c>
      <c r="AR206" s="112" t="s">
        <v>128</v>
      </c>
      <c r="AT206" s="119" t="s">
        <v>71</v>
      </c>
      <c r="AU206" s="119" t="s">
        <v>77</v>
      </c>
      <c r="AY206" s="112" t="s">
        <v>119</v>
      </c>
      <c r="BK206" s="120">
        <f>SUM(BK207:BK221)</f>
        <v>0</v>
      </c>
    </row>
    <row r="207" spans="2:65" s="18" customFormat="1" ht="24.2" customHeight="1">
      <c r="B207" s="123"/>
      <c r="C207" s="124" t="s">
        <v>511</v>
      </c>
      <c r="D207" s="124" t="s">
        <v>122</v>
      </c>
      <c r="E207" s="125" t="s">
        <v>1284</v>
      </c>
      <c r="F207" s="126" t="s">
        <v>1285</v>
      </c>
      <c r="G207" s="127" t="s">
        <v>210</v>
      </c>
      <c r="H207" s="128">
        <v>6</v>
      </c>
      <c r="I207" s="129"/>
      <c r="J207" s="130">
        <f>ROUND(I207*H207,2)</f>
        <v>0</v>
      </c>
      <c r="K207" s="126" t="s">
        <v>183</v>
      </c>
      <c r="L207" s="19"/>
      <c r="M207" s="131" t="s">
        <v>3</v>
      </c>
      <c r="N207" s="132" t="s">
        <v>44</v>
      </c>
      <c r="P207" s="133">
        <f>O207*H207</f>
        <v>0</v>
      </c>
      <c r="Q207" s="133">
        <v>2.2290000000000001E-2</v>
      </c>
      <c r="R207" s="133">
        <f>Q207*H207</f>
        <v>0.13374</v>
      </c>
      <c r="S207" s="133">
        <v>0</v>
      </c>
      <c r="T207" s="134">
        <f>S207*H207</f>
        <v>0</v>
      </c>
      <c r="AR207" s="135" t="s">
        <v>262</v>
      </c>
      <c r="AT207" s="135" t="s">
        <v>122</v>
      </c>
      <c r="AU207" s="135" t="s">
        <v>128</v>
      </c>
      <c r="AY207" s="3" t="s">
        <v>119</v>
      </c>
      <c r="BE207" s="136">
        <f>IF(N207="základní",J207,0)</f>
        <v>0</v>
      </c>
      <c r="BF207" s="136">
        <f>IF(N207="snížená",J207,0)</f>
        <v>0</v>
      </c>
      <c r="BG207" s="136">
        <f>IF(N207="zákl. přenesená",J207,0)</f>
        <v>0</v>
      </c>
      <c r="BH207" s="136">
        <f>IF(N207="sníž. přenesená",J207,0)</f>
        <v>0</v>
      </c>
      <c r="BI207" s="136">
        <f>IF(N207="nulová",J207,0)</f>
        <v>0</v>
      </c>
      <c r="BJ207" s="3" t="s">
        <v>128</v>
      </c>
      <c r="BK207" s="136">
        <f>ROUND(I207*H207,2)</f>
        <v>0</v>
      </c>
      <c r="BL207" s="3" t="s">
        <v>262</v>
      </c>
      <c r="BM207" s="135" t="s">
        <v>1286</v>
      </c>
    </row>
    <row r="208" spans="2:65" s="18" customFormat="1">
      <c r="B208" s="19"/>
      <c r="D208" s="137" t="s">
        <v>130</v>
      </c>
      <c r="F208" s="138" t="s">
        <v>1287</v>
      </c>
      <c r="I208" s="139"/>
      <c r="L208" s="19"/>
      <c r="M208" s="140"/>
      <c r="T208" s="43"/>
      <c r="AT208" s="3" t="s">
        <v>130</v>
      </c>
      <c r="AU208" s="3" t="s">
        <v>128</v>
      </c>
    </row>
    <row r="209" spans="2:65" s="18" customFormat="1" ht="24.2" customHeight="1">
      <c r="B209" s="123"/>
      <c r="C209" s="124" t="s">
        <v>518</v>
      </c>
      <c r="D209" s="124" t="s">
        <v>122</v>
      </c>
      <c r="E209" s="125" t="s">
        <v>1288</v>
      </c>
      <c r="F209" s="126" t="s">
        <v>1289</v>
      </c>
      <c r="G209" s="127" t="s">
        <v>210</v>
      </c>
      <c r="H209" s="128">
        <v>4</v>
      </c>
      <c r="I209" s="129"/>
      <c r="J209" s="130">
        <f>ROUND(I209*H209,2)</f>
        <v>0</v>
      </c>
      <c r="K209" s="126" t="s">
        <v>183</v>
      </c>
      <c r="L209" s="19"/>
      <c r="M209" s="131" t="s">
        <v>3</v>
      </c>
      <c r="N209" s="132" t="s">
        <v>44</v>
      </c>
      <c r="P209" s="133">
        <f>O209*H209</f>
        <v>0</v>
      </c>
      <c r="Q209" s="133">
        <v>2.5159999999999998E-2</v>
      </c>
      <c r="R209" s="133">
        <f>Q209*H209</f>
        <v>0.10063999999999999</v>
      </c>
      <c r="S209" s="133">
        <v>0</v>
      </c>
      <c r="T209" s="134">
        <f>S209*H209</f>
        <v>0</v>
      </c>
      <c r="AR209" s="135" t="s">
        <v>262</v>
      </c>
      <c r="AT209" s="135" t="s">
        <v>122</v>
      </c>
      <c r="AU209" s="135" t="s">
        <v>128</v>
      </c>
      <c r="AY209" s="3" t="s">
        <v>119</v>
      </c>
      <c r="BE209" s="136">
        <f>IF(N209="základní",J209,0)</f>
        <v>0</v>
      </c>
      <c r="BF209" s="136">
        <f>IF(N209="snížená",J209,0)</f>
        <v>0</v>
      </c>
      <c r="BG209" s="136">
        <f>IF(N209="zákl. přenesená",J209,0)</f>
        <v>0</v>
      </c>
      <c r="BH209" s="136">
        <f>IF(N209="sníž. přenesená",J209,0)</f>
        <v>0</v>
      </c>
      <c r="BI209" s="136">
        <f>IF(N209="nulová",J209,0)</f>
        <v>0</v>
      </c>
      <c r="BJ209" s="3" t="s">
        <v>128</v>
      </c>
      <c r="BK209" s="136">
        <f>ROUND(I209*H209,2)</f>
        <v>0</v>
      </c>
      <c r="BL209" s="3" t="s">
        <v>262</v>
      </c>
      <c r="BM209" s="135" t="s">
        <v>1290</v>
      </c>
    </row>
    <row r="210" spans="2:65" s="18" customFormat="1">
      <c r="B210" s="19"/>
      <c r="D210" s="137" t="s">
        <v>130</v>
      </c>
      <c r="F210" s="138" t="s">
        <v>1291</v>
      </c>
      <c r="I210" s="139"/>
      <c r="L210" s="19"/>
      <c r="M210" s="140"/>
      <c r="T210" s="43"/>
      <c r="AT210" s="3" t="s">
        <v>130</v>
      </c>
      <c r="AU210" s="3" t="s">
        <v>128</v>
      </c>
    </row>
    <row r="211" spans="2:65" s="18" customFormat="1" ht="24.2" customHeight="1">
      <c r="B211" s="123"/>
      <c r="C211" s="124" t="s">
        <v>526</v>
      </c>
      <c r="D211" s="124" t="s">
        <v>122</v>
      </c>
      <c r="E211" s="125" t="s">
        <v>1292</v>
      </c>
      <c r="F211" s="126" t="s">
        <v>1293</v>
      </c>
      <c r="G211" s="127" t="s">
        <v>210</v>
      </c>
      <c r="H211" s="128">
        <v>2</v>
      </c>
      <c r="I211" s="129"/>
      <c r="J211" s="130">
        <f>ROUND(I211*H211,2)</f>
        <v>0</v>
      </c>
      <c r="K211" s="126" t="s">
        <v>183</v>
      </c>
      <c r="L211" s="19"/>
      <c r="M211" s="131" t="s">
        <v>3</v>
      </c>
      <c r="N211" s="132" t="s">
        <v>44</v>
      </c>
      <c r="P211" s="133">
        <f>O211*H211</f>
        <v>0</v>
      </c>
      <c r="Q211" s="133">
        <v>2.8029999999999999E-2</v>
      </c>
      <c r="R211" s="133">
        <f>Q211*H211</f>
        <v>5.6059999999999999E-2</v>
      </c>
      <c r="S211" s="133">
        <v>0</v>
      </c>
      <c r="T211" s="134">
        <f>S211*H211</f>
        <v>0</v>
      </c>
      <c r="AR211" s="135" t="s">
        <v>262</v>
      </c>
      <c r="AT211" s="135" t="s">
        <v>122</v>
      </c>
      <c r="AU211" s="135" t="s">
        <v>128</v>
      </c>
      <c r="AY211" s="3" t="s">
        <v>119</v>
      </c>
      <c r="BE211" s="136">
        <f>IF(N211="základní",J211,0)</f>
        <v>0</v>
      </c>
      <c r="BF211" s="136">
        <f>IF(N211="snížená",J211,0)</f>
        <v>0</v>
      </c>
      <c r="BG211" s="136">
        <f>IF(N211="zákl. přenesená",J211,0)</f>
        <v>0</v>
      </c>
      <c r="BH211" s="136">
        <f>IF(N211="sníž. přenesená",J211,0)</f>
        <v>0</v>
      </c>
      <c r="BI211" s="136">
        <f>IF(N211="nulová",J211,0)</f>
        <v>0</v>
      </c>
      <c r="BJ211" s="3" t="s">
        <v>128</v>
      </c>
      <c r="BK211" s="136">
        <f>ROUND(I211*H211,2)</f>
        <v>0</v>
      </c>
      <c r="BL211" s="3" t="s">
        <v>262</v>
      </c>
      <c r="BM211" s="135" t="s">
        <v>1294</v>
      </c>
    </row>
    <row r="212" spans="2:65" s="18" customFormat="1">
      <c r="B212" s="19"/>
      <c r="D212" s="137" t="s">
        <v>130</v>
      </c>
      <c r="F212" s="138" t="s">
        <v>1295</v>
      </c>
      <c r="I212" s="139"/>
      <c r="L212" s="19"/>
      <c r="M212" s="140"/>
      <c r="T212" s="43"/>
      <c r="AT212" s="3" t="s">
        <v>130</v>
      </c>
      <c r="AU212" s="3" t="s">
        <v>128</v>
      </c>
    </row>
    <row r="213" spans="2:65" s="18" customFormat="1" ht="24.2" customHeight="1">
      <c r="B213" s="123"/>
      <c r="C213" s="124" t="s">
        <v>531</v>
      </c>
      <c r="D213" s="124" t="s">
        <v>122</v>
      </c>
      <c r="E213" s="125" t="s">
        <v>1296</v>
      </c>
      <c r="F213" s="126" t="s">
        <v>1297</v>
      </c>
      <c r="G213" s="127" t="s">
        <v>210</v>
      </c>
      <c r="H213" s="128">
        <v>4</v>
      </c>
      <c r="I213" s="129"/>
      <c r="J213" s="130">
        <f>ROUND(I213*H213,2)</f>
        <v>0</v>
      </c>
      <c r="K213" s="126" t="s">
        <v>183</v>
      </c>
      <c r="L213" s="19"/>
      <c r="M213" s="131" t="s">
        <v>3</v>
      </c>
      <c r="N213" s="132" t="s">
        <v>44</v>
      </c>
      <c r="P213" s="133">
        <f>O213*H213</f>
        <v>0</v>
      </c>
      <c r="Q213" s="133">
        <v>2.1760000000000002E-2</v>
      </c>
      <c r="R213" s="133">
        <f>Q213*H213</f>
        <v>8.7040000000000006E-2</v>
      </c>
      <c r="S213" s="133">
        <v>0</v>
      </c>
      <c r="T213" s="134">
        <f>S213*H213</f>
        <v>0</v>
      </c>
      <c r="AR213" s="135" t="s">
        <v>262</v>
      </c>
      <c r="AT213" s="135" t="s">
        <v>122</v>
      </c>
      <c r="AU213" s="135" t="s">
        <v>128</v>
      </c>
      <c r="AY213" s="3" t="s">
        <v>119</v>
      </c>
      <c r="BE213" s="136">
        <f>IF(N213="základní",J213,0)</f>
        <v>0</v>
      </c>
      <c r="BF213" s="136">
        <f>IF(N213="snížená",J213,0)</f>
        <v>0</v>
      </c>
      <c r="BG213" s="136">
        <f>IF(N213="zákl. přenesená",J213,0)</f>
        <v>0</v>
      </c>
      <c r="BH213" s="136">
        <f>IF(N213="sníž. přenesená",J213,0)</f>
        <v>0</v>
      </c>
      <c r="BI213" s="136">
        <f>IF(N213="nulová",J213,0)</f>
        <v>0</v>
      </c>
      <c r="BJ213" s="3" t="s">
        <v>128</v>
      </c>
      <c r="BK213" s="136">
        <f>ROUND(I213*H213,2)</f>
        <v>0</v>
      </c>
      <c r="BL213" s="3" t="s">
        <v>262</v>
      </c>
      <c r="BM213" s="135" t="s">
        <v>1298</v>
      </c>
    </row>
    <row r="214" spans="2:65" s="18" customFormat="1">
      <c r="B214" s="19"/>
      <c r="D214" s="137" t="s">
        <v>130</v>
      </c>
      <c r="F214" s="138" t="s">
        <v>1299</v>
      </c>
      <c r="I214" s="139"/>
      <c r="L214" s="19"/>
      <c r="M214" s="140"/>
      <c r="T214" s="43"/>
      <c r="AT214" s="3" t="s">
        <v>130</v>
      </c>
      <c r="AU214" s="3" t="s">
        <v>128</v>
      </c>
    </row>
    <row r="215" spans="2:65" s="18" customFormat="1" ht="24.2" customHeight="1">
      <c r="B215" s="123"/>
      <c r="C215" s="124" t="s">
        <v>536</v>
      </c>
      <c r="D215" s="124" t="s">
        <v>122</v>
      </c>
      <c r="E215" s="125" t="s">
        <v>1300</v>
      </c>
      <c r="F215" s="126" t="s">
        <v>1301</v>
      </c>
      <c r="G215" s="127" t="s">
        <v>210</v>
      </c>
      <c r="H215" s="128">
        <v>2</v>
      </c>
      <c r="I215" s="129"/>
      <c r="J215" s="130">
        <f>ROUND(I215*H215,2)</f>
        <v>0</v>
      </c>
      <c r="K215" s="126" t="s">
        <v>183</v>
      </c>
      <c r="L215" s="19"/>
      <c r="M215" s="131" t="s">
        <v>3</v>
      </c>
      <c r="N215" s="132" t="s">
        <v>44</v>
      </c>
      <c r="P215" s="133">
        <f>O215*H215</f>
        <v>0</v>
      </c>
      <c r="Q215" s="133">
        <v>2.5020000000000001E-2</v>
      </c>
      <c r="R215" s="133">
        <f>Q215*H215</f>
        <v>5.0040000000000001E-2</v>
      </c>
      <c r="S215" s="133">
        <v>0</v>
      </c>
      <c r="T215" s="134">
        <f>S215*H215</f>
        <v>0</v>
      </c>
      <c r="AR215" s="135" t="s">
        <v>262</v>
      </c>
      <c r="AT215" s="135" t="s">
        <v>122</v>
      </c>
      <c r="AU215" s="135" t="s">
        <v>128</v>
      </c>
      <c r="AY215" s="3" t="s">
        <v>119</v>
      </c>
      <c r="BE215" s="136">
        <f>IF(N215="základní",J215,0)</f>
        <v>0</v>
      </c>
      <c r="BF215" s="136">
        <f>IF(N215="snížená",J215,0)</f>
        <v>0</v>
      </c>
      <c r="BG215" s="136">
        <f>IF(N215="zákl. přenesená",J215,0)</f>
        <v>0</v>
      </c>
      <c r="BH215" s="136">
        <f>IF(N215="sníž. přenesená",J215,0)</f>
        <v>0</v>
      </c>
      <c r="BI215" s="136">
        <f>IF(N215="nulová",J215,0)</f>
        <v>0</v>
      </c>
      <c r="BJ215" s="3" t="s">
        <v>128</v>
      </c>
      <c r="BK215" s="136">
        <f>ROUND(I215*H215,2)</f>
        <v>0</v>
      </c>
      <c r="BL215" s="3" t="s">
        <v>262</v>
      </c>
      <c r="BM215" s="135" t="s">
        <v>1302</v>
      </c>
    </row>
    <row r="216" spans="2:65" s="18" customFormat="1">
      <c r="B216" s="19"/>
      <c r="D216" s="137" t="s">
        <v>130</v>
      </c>
      <c r="F216" s="138" t="s">
        <v>1303</v>
      </c>
      <c r="I216" s="139"/>
      <c r="L216" s="19"/>
      <c r="M216" s="140"/>
      <c r="T216" s="43"/>
      <c r="AT216" s="3" t="s">
        <v>130</v>
      </c>
      <c r="AU216" s="3" t="s">
        <v>128</v>
      </c>
    </row>
    <row r="217" spans="2:65" s="18" customFormat="1" ht="16.5" customHeight="1">
      <c r="B217" s="123"/>
      <c r="C217" s="124" t="s">
        <v>541</v>
      </c>
      <c r="D217" s="124" t="s">
        <v>122</v>
      </c>
      <c r="E217" s="125" t="s">
        <v>1304</v>
      </c>
      <c r="F217" s="126" t="s">
        <v>1305</v>
      </c>
      <c r="G217" s="127" t="s">
        <v>210</v>
      </c>
      <c r="H217" s="128">
        <v>6</v>
      </c>
      <c r="I217" s="129"/>
      <c r="J217" s="130">
        <f>ROUND(I217*H217,2)</f>
        <v>0</v>
      </c>
      <c r="K217" s="126" t="s">
        <v>183</v>
      </c>
      <c r="L217" s="19"/>
      <c r="M217" s="131" t="s">
        <v>3</v>
      </c>
      <c r="N217" s="132" t="s">
        <v>44</v>
      </c>
      <c r="P217" s="133">
        <f>O217*H217</f>
        <v>0</v>
      </c>
      <c r="Q217" s="133">
        <v>0</v>
      </c>
      <c r="R217" s="133">
        <f>Q217*H217</f>
        <v>0</v>
      </c>
      <c r="S217" s="133">
        <v>0</v>
      </c>
      <c r="T217" s="134">
        <f>S217*H217</f>
        <v>0</v>
      </c>
      <c r="AR217" s="135" t="s">
        <v>262</v>
      </c>
      <c r="AT217" s="135" t="s">
        <v>122</v>
      </c>
      <c r="AU217" s="135" t="s">
        <v>128</v>
      </c>
      <c r="AY217" s="3" t="s">
        <v>119</v>
      </c>
      <c r="BE217" s="136">
        <f>IF(N217="základní",J217,0)</f>
        <v>0</v>
      </c>
      <c r="BF217" s="136">
        <f>IF(N217="snížená",J217,0)</f>
        <v>0</v>
      </c>
      <c r="BG217" s="136">
        <f>IF(N217="zákl. přenesená",J217,0)</f>
        <v>0</v>
      </c>
      <c r="BH217" s="136">
        <f>IF(N217="sníž. přenesená",J217,0)</f>
        <v>0</v>
      </c>
      <c r="BI217" s="136">
        <f>IF(N217="nulová",J217,0)</f>
        <v>0</v>
      </c>
      <c r="BJ217" s="3" t="s">
        <v>128</v>
      </c>
      <c r="BK217" s="136">
        <f>ROUND(I217*H217,2)</f>
        <v>0</v>
      </c>
      <c r="BL217" s="3" t="s">
        <v>262</v>
      </c>
      <c r="BM217" s="135" t="s">
        <v>1306</v>
      </c>
    </row>
    <row r="218" spans="2:65" s="18" customFormat="1">
      <c r="B218" s="19"/>
      <c r="D218" s="137" t="s">
        <v>130</v>
      </c>
      <c r="F218" s="138" t="s">
        <v>1307</v>
      </c>
      <c r="I218" s="139"/>
      <c r="L218" s="19"/>
      <c r="M218" s="140"/>
      <c r="T218" s="43"/>
      <c r="AT218" s="3" t="s">
        <v>130</v>
      </c>
      <c r="AU218" s="3" t="s">
        <v>128</v>
      </c>
    </row>
    <row r="219" spans="2:65" s="18" customFormat="1" ht="16.5" customHeight="1">
      <c r="B219" s="123"/>
      <c r="C219" s="161" t="s">
        <v>545</v>
      </c>
      <c r="D219" s="161" t="s">
        <v>200</v>
      </c>
      <c r="E219" s="162" t="s">
        <v>1308</v>
      </c>
      <c r="F219" s="163" t="s">
        <v>1309</v>
      </c>
      <c r="G219" s="164" t="s">
        <v>210</v>
      </c>
      <c r="H219" s="165">
        <v>6</v>
      </c>
      <c r="I219" s="166"/>
      <c r="J219" s="167">
        <f t="shared" ref="J219:J220" si="3">ROUND(I219*H219,2)</f>
        <v>0</v>
      </c>
      <c r="K219" s="163" t="s">
        <v>183</v>
      </c>
      <c r="L219" s="168"/>
      <c r="M219" s="169" t="s">
        <v>3</v>
      </c>
      <c r="N219" s="170" t="s">
        <v>44</v>
      </c>
      <c r="P219" s="133">
        <f t="shared" ref="P219:P220" si="4">O219*H219</f>
        <v>0</v>
      </c>
      <c r="Q219" s="133">
        <v>2.3599999999999999E-2</v>
      </c>
      <c r="R219" s="133">
        <f t="shared" ref="R219:R220" si="5">Q219*H219</f>
        <v>0.1416</v>
      </c>
      <c r="S219" s="133">
        <v>0</v>
      </c>
      <c r="T219" s="134">
        <f t="shared" ref="T219:T220" si="6">S219*H219</f>
        <v>0</v>
      </c>
      <c r="AR219" s="135" t="s">
        <v>363</v>
      </c>
      <c r="AT219" s="135" t="s">
        <v>200</v>
      </c>
      <c r="AU219" s="135" t="s">
        <v>128</v>
      </c>
      <c r="AY219" s="3" t="s">
        <v>119</v>
      </c>
      <c r="BE219" s="136">
        <f t="shared" ref="BE219:BE229" si="7">IF(N219="základní",J219,0)</f>
        <v>0</v>
      </c>
      <c r="BF219" s="136">
        <f t="shared" ref="BF219:BF229" si="8">IF(N219="snížená",J219,0)</f>
        <v>0</v>
      </c>
      <c r="BG219" s="136">
        <f t="shared" ref="BG219:BG229" si="9">IF(N219="zákl. přenesená",J219,0)</f>
        <v>0</v>
      </c>
      <c r="BH219" s="136">
        <f t="shared" ref="BH219:BH229" si="10">IF(N219="sníž. přenesená",J219,0)</f>
        <v>0</v>
      </c>
      <c r="BI219" s="136">
        <f t="shared" ref="BI219:BI229" si="11">IF(N219="nulová",J219,0)</f>
        <v>0</v>
      </c>
      <c r="BJ219" s="3" t="s">
        <v>128</v>
      </c>
      <c r="BK219" s="136">
        <f t="shared" ref="BK219:BK220" si="12">ROUND(I219*H219,2)</f>
        <v>0</v>
      </c>
      <c r="BL219" s="3" t="s">
        <v>262</v>
      </c>
      <c r="BM219" s="135" t="s">
        <v>1310</v>
      </c>
    </row>
    <row r="220" spans="2:65" s="18" customFormat="1" ht="24.2" customHeight="1">
      <c r="B220" s="123"/>
      <c r="C220" s="124" t="s">
        <v>551</v>
      </c>
      <c r="D220" s="124" t="s">
        <v>122</v>
      </c>
      <c r="E220" s="125" t="s">
        <v>1311</v>
      </c>
      <c r="F220" s="126" t="s">
        <v>1312</v>
      </c>
      <c r="G220" s="127" t="s">
        <v>494</v>
      </c>
      <c r="H220" s="128">
        <v>0.56899999999999995</v>
      </c>
      <c r="I220" s="129"/>
      <c r="J220" s="130">
        <f t="shared" si="3"/>
        <v>0</v>
      </c>
      <c r="K220" s="126" t="s">
        <v>183</v>
      </c>
      <c r="L220" s="19"/>
      <c r="M220" s="131" t="s">
        <v>3</v>
      </c>
      <c r="N220" s="132" t="s">
        <v>44</v>
      </c>
      <c r="P220" s="133">
        <f t="shared" si="4"/>
        <v>0</v>
      </c>
      <c r="Q220" s="133">
        <v>0</v>
      </c>
      <c r="R220" s="133">
        <f t="shared" si="5"/>
        <v>0</v>
      </c>
      <c r="S220" s="133">
        <v>0</v>
      </c>
      <c r="T220" s="134">
        <f t="shared" si="6"/>
        <v>0</v>
      </c>
      <c r="AR220" s="135" t="s">
        <v>262</v>
      </c>
      <c r="AT220" s="135" t="s">
        <v>122</v>
      </c>
      <c r="AU220" s="135" t="s">
        <v>128</v>
      </c>
      <c r="AY220" s="3" t="s">
        <v>119</v>
      </c>
      <c r="BE220" s="136">
        <f t="shared" si="7"/>
        <v>0</v>
      </c>
      <c r="BF220" s="136">
        <f t="shared" si="8"/>
        <v>0</v>
      </c>
      <c r="BG220" s="136">
        <f t="shared" si="9"/>
        <v>0</v>
      </c>
      <c r="BH220" s="136">
        <f t="shared" si="10"/>
        <v>0</v>
      </c>
      <c r="BI220" s="136">
        <f t="shared" si="11"/>
        <v>0</v>
      </c>
      <c r="BJ220" s="3" t="s">
        <v>128</v>
      </c>
      <c r="BK220" s="136">
        <f t="shared" si="12"/>
        <v>0</v>
      </c>
      <c r="BL220" s="3" t="s">
        <v>262</v>
      </c>
      <c r="BM220" s="135" t="s">
        <v>1313</v>
      </c>
    </row>
    <row r="221" spans="2:65" s="18" customFormat="1">
      <c r="B221" s="19"/>
      <c r="D221" s="137" t="s">
        <v>130</v>
      </c>
      <c r="F221" s="138" t="s">
        <v>1314</v>
      </c>
      <c r="I221" s="139"/>
      <c r="L221" s="19"/>
      <c r="M221" s="140"/>
      <c r="T221" s="43"/>
      <c r="AT221" s="3" t="s">
        <v>130</v>
      </c>
      <c r="AU221" s="3" t="s">
        <v>128</v>
      </c>
    </row>
    <row r="222" spans="2:65" s="110" customFormat="1" ht="25.9" customHeight="1">
      <c r="B222" s="111"/>
      <c r="D222" s="112" t="s">
        <v>71</v>
      </c>
      <c r="E222" s="113" t="s">
        <v>1315</v>
      </c>
      <c r="F222" s="113" t="s">
        <v>1316</v>
      </c>
      <c r="I222" s="114"/>
      <c r="J222" s="115">
        <f>BK222</f>
        <v>0</v>
      </c>
      <c r="L222" s="111"/>
      <c r="M222" s="116"/>
      <c r="P222" s="117">
        <f>SUM(P223:P230)</f>
        <v>0</v>
      </c>
      <c r="R222" s="117">
        <f>SUM(R223:R230)</f>
        <v>0</v>
      </c>
      <c r="T222" s="118">
        <f>SUM(T223:T230)</f>
        <v>0</v>
      </c>
      <c r="AR222" s="112" t="s">
        <v>139</v>
      </c>
      <c r="AT222" s="119" t="s">
        <v>71</v>
      </c>
      <c r="AU222" s="119" t="s">
        <v>72</v>
      </c>
      <c r="AY222" s="112" t="s">
        <v>119</v>
      </c>
      <c r="BK222" s="120">
        <f>SUM(BK223:BK230)</f>
        <v>0</v>
      </c>
    </row>
    <row r="223" spans="2:65" s="18" customFormat="1" ht="21.75" customHeight="1">
      <c r="B223" s="123"/>
      <c r="C223" s="124" t="s">
        <v>556</v>
      </c>
      <c r="D223" s="124" t="s">
        <v>122</v>
      </c>
      <c r="E223" s="125" t="s">
        <v>1317</v>
      </c>
      <c r="F223" s="126" t="s">
        <v>1318</v>
      </c>
      <c r="G223" s="127" t="s">
        <v>1319</v>
      </c>
      <c r="H223" s="128">
        <v>72</v>
      </c>
      <c r="I223" s="129"/>
      <c r="J223" s="130">
        <f>ROUND(I223*H223,2)</f>
        <v>0</v>
      </c>
      <c r="K223" s="126" t="s">
        <v>183</v>
      </c>
      <c r="L223" s="19"/>
      <c r="M223" s="131" t="s">
        <v>3</v>
      </c>
      <c r="N223" s="132" t="s">
        <v>44</v>
      </c>
      <c r="P223" s="133">
        <f>O223*H223</f>
        <v>0</v>
      </c>
      <c r="Q223" s="133">
        <v>0</v>
      </c>
      <c r="R223" s="133">
        <f>Q223*H223</f>
        <v>0</v>
      </c>
      <c r="S223" s="133">
        <v>0</v>
      </c>
      <c r="T223" s="134">
        <f>S223*H223</f>
        <v>0</v>
      </c>
      <c r="AR223" s="135" t="s">
        <v>1320</v>
      </c>
      <c r="AT223" s="135" t="s">
        <v>122</v>
      </c>
      <c r="AU223" s="135" t="s">
        <v>77</v>
      </c>
      <c r="AY223" s="3" t="s">
        <v>119</v>
      </c>
      <c r="BE223" s="136">
        <f t="shared" si="7"/>
        <v>0</v>
      </c>
      <c r="BF223" s="136">
        <f t="shared" si="8"/>
        <v>0</v>
      </c>
      <c r="BG223" s="136">
        <f t="shared" si="9"/>
        <v>0</v>
      </c>
      <c r="BH223" s="136">
        <f t="shared" si="10"/>
        <v>0</v>
      </c>
      <c r="BI223" s="136">
        <f t="shared" si="11"/>
        <v>0</v>
      </c>
      <c r="BJ223" s="3" t="s">
        <v>128</v>
      </c>
      <c r="BK223" s="136">
        <f>ROUND(I223*H223,2)</f>
        <v>0</v>
      </c>
      <c r="BL223" s="3" t="s">
        <v>1320</v>
      </c>
      <c r="BM223" s="135" t="s">
        <v>1321</v>
      </c>
    </row>
    <row r="224" spans="2:65" s="18" customFormat="1">
      <c r="B224" s="19"/>
      <c r="D224" s="137" t="s">
        <v>130</v>
      </c>
      <c r="F224" s="138" t="s">
        <v>1322</v>
      </c>
      <c r="I224" s="139"/>
      <c r="L224" s="19"/>
      <c r="M224" s="140"/>
      <c r="T224" s="43"/>
      <c r="AT224" s="3" t="s">
        <v>130</v>
      </c>
      <c r="AU224" s="3" t="s">
        <v>77</v>
      </c>
    </row>
    <row r="225" spans="2:65" s="18" customFormat="1" ht="24.2" customHeight="1">
      <c r="B225" s="123"/>
      <c r="C225" s="124" t="s">
        <v>562</v>
      </c>
      <c r="D225" s="124" t="s">
        <v>122</v>
      </c>
      <c r="E225" s="125" t="s">
        <v>1323</v>
      </c>
      <c r="F225" s="126" t="s">
        <v>1324</v>
      </c>
      <c r="G225" s="127" t="s">
        <v>1319</v>
      </c>
      <c r="H225" s="128">
        <v>12</v>
      </c>
      <c r="I225" s="129"/>
      <c r="J225" s="130">
        <f>ROUND(I225*H225,2)</f>
        <v>0</v>
      </c>
      <c r="K225" s="126" t="s">
        <v>183</v>
      </c>
      <c r="L225" s="19"/>
      <c r="M225" s="131" t="s">
        <v>3</v>
      </c>
      <c r="N225" s="132" t="s">
        <v>44</v>
      </c>
      <c r="P225" s="133">
        <f>O225*H225</f>
        <v>0</v>
      </c>
      <c r="Q225" s="133">
        <v>0</v>
      </c>
      <c r="R225" s="133">
        <f>Q225*H225</f>
        <v>0</v>
      </c>
      <c r="S225" s="133">
        <v>0</v>
      </c>
      <c r="T225" s="134">
        <f>S225*H225</f>
        <v>0</v>
      </c>
      <c r="AR225" s="135" t="s">
        <v>1320</v>
      </c>
      <c r="AT225" s="135" t="s">
        <v>122</v>
      </c>
      <c r="AU225" s="135" t="s">
        <v>77</v>
      </c>
      <c r="AY225" s="3" t="s">
        <v>119</v>
      </c>
      <c r="BE225" s="136">
        <f t="shared" si="7"/>
        <v>0</v>
      </c>
      <c r="BF225" s="136">
        <f t="shared" si="8"/>
        <v>0</v>
      </c>
      <c r="BG225" s="136">
        <f t="shared" si="9"/>
        <v>0</v>
      </c>
      <c r="BH225" s="136">
        <f t="shared" si="10"/>
        <v>0</v>
      </c>
      <c r="BI225" s="136">
        <f t="shared" si="11"/>
        <v>0</v>
      </c>
      <c r="BJ225" s="3" t="s">
        <v>128</v>
      </c>
      <c r="BK225" s="136">
        <f>ROUND(I225*H225,2)</f>
        <v>0</v>
      </c>
      <c r="BL225" s="3" t="s">
        <v>1320</v>
      </c>
      <c r="BM225" s="135" t="s">
        <v>1325</v>
      </c>
    </row>
    <row r="226" spans="2:65" s="18" customFormat="1">
      <c r="B226" s="19"/>
      <c r="D226" s="137" t="s">
        <v>130</v>
      </c>
      <c r="F226" s="138" t="s">
        <v>1326</v>
      </c>
      <c r="I226" s="139"/>
      <c r="L226" s="19"/>
      <c r="M226" s="140"/>
      <c r="T226" s="43"/>
      <c r="AT226" s="3" t="s">
        <v>130</v>
      </c>
      <c r="AU226" s="3" t="s">
        <v>77</v>
      </c>
    </row>
    <row r="227" spans="2:65" s="18" customFormat="1" ht="24.2" customHeight="1">
      <c r="B227" s="123"/>
      <c r="C227" s="124" t="s">
        <v>568</v>
      </c>
      <c r="D227" s="124" t="s">
        <v>122</v>
      </c>
      <c r="E227" s="125" t="s">
        <v>1327</v>
      </c>
      <c r="F227" s="126" t="s">
        <v>1328</v>
      </c>
      <c r="G227" s="127" t="s">
        <v>1319</v>
      </c>
      <c r="H227" s="128">
        <v>36</v>
      </c>
      <c r="I227" s="129"/>
      <c r="J227" s="130">
        <f>ROUND(I227*H227,2)</f>
        <v>0</v>
      </c>
      <c r="K227" s="126" t="s">
        <v>183</v>
      </c>
      <c r="L227" s="19"/>
      <c r="M227" s="131" t="s">
        <v>3</v>
      </c>
      <c r="N227" s="132" t="s">
        <v>44</v>
      </c>
      <c r="P227" s="133">
        <f>O227*H227</f>
        <v>0</v>
      </c>
      <c r="Q227" s="133">
        <v>0</v>
      </c>
      <c r="R227" s="133">
        <f>Q227*H227</f>
        <v>0</v>
      </c>
      <c r="S227" s="133">
        <v>0</v>
      </c>
      <c r="T227" s="134">
        <f>S227*H227</f>
        <v>0</v>
      </c>
      <c r="AR227" s="135" t="s">
        <v>1320</v>
      </c>
      <c r="AT227" s="135" t="s">
        <v>122</v>
      </c>
      <c r="AU227" s="135" t="s">
        <v>77</v>
      </c>
      <c r="AY227" s="3" t="s">
        <v>119</v>
      </c>
      <c r="BE227" s="136">
        <f t="shared" si="7"/>
        <v>0</v>
      </c>
      <c r="BF227" s="136">
        <f t="shared" si="8"/>
        <v>0</v>
      </c>
      <c r="BG227" s="136">
        <f t="shared" si="9"/>
        <v>0</v>
      </c>
      <c r="BH227" s="136">
        <f t="shared" si="10"/>
        <v>0</v>
      </c>
      <c r="BI227" s="136">
        <f t="shared" si="11"/>
        <v>0</v>
      </c>
      <c r="BJ227" s="3" t="s">
        <v>128</v>
      </c>
      <c r="BK227" s="136">
        <f>ROUND(I227*H227,2)</f>
        <v>0</v>
      </c>
      <c r="BL227" s="3" t="s">
        <v>1320</v>
      </c>
      <c r="BM227" s="135" t="s">
        <v>1329</v>
      </c>
    </row>
    <row r="228" spans="2:65" s="18" customFormat="1">
      <c r="B228" s="19"/>
      <c r="D228" s="137" t="s">
        <v>130</v>
      </c>
      <c r="F228" s="138" t="s">
        <v>1330</v>
      </c>
      <c r="I228" s="139"/>
      <c r="L228" s="19"/>
      <c r="M228" s="140"/>
      <c r="T228" s="43"/>
      <c r="AT228" s="3" t="s">
        <v>130</v>
      </c>
      <c r="AU228" s="3" t="s">
        <v>77</v>
      </c>
    </row>
    <row r="229" spans="2:65" s="18" customFormat="1" ht="24.2" customHeight="1">
      <c r="B229" s="123"/>
      <c r="C229" s="124" t="s">
        <v>574</v>
      </c>
      <c r="D229" s="124" t="s">
        <v>122</v>
      </c>
      <c r="E229" s="125" t="s">
        <v>1331</v>
      </c>
      <c r="F229" s="126" t="s">
        <v>2175</v>
      </c>
      <c r="G229" s="127" t="s">
        <v>1319</v>
      </c>
      <c r="H229" s="128">
        <v>6</v>
      </c>
      <c r="I229" s="129"/>
      <c r="J229" s="130">
        <f>ROUND(I229*H229,2)</f>
        <v>0</v>
      </c>
      <c r="K229" s="126" t="s">
        <v>183</v>
      </c>
      <c r="L229" s="19"/>
      <c r="M229" s="131" t="s">
        <v>3</v>
      </c>
      <c r="N229" s="132" t="s">
        <v>44</v>
      </c>
      <c r="P229" s="133">
        <f>O229*H229</f>
        <v>0</v>
      </c>
      <c r="Q229" s="133">
        <v>0</v>
      </c>
      <c r="R229" s="133">
        <f>Q229*H229</f>
        <v>0</v>
      </c>
      <c r="S229" s="133">
        <v>0</v>
      </c>
      <c r="T229" s="134">
        <f>S229*H229</f>
        <v>0</v>
      </c>
      <c r="AR229" s="135" t="s">
        <v>1320</v>
      </c>
      <c r="AT229" s="135" t="s">
        <v>122</v>
      </c>
      <c r="AU229" s="135" t="s">
        <v>77</v>
      </c>
      <c r="AY229" s="3" t="s">
        <v>119</v>
      </c>
      <c r="BE229" s="136">
        <f t="shared" si="7"/>
        <v>0</v>
      </c>
      <c r="BF229" s="136">
        <f t="shared" si="8"/>
        <v>0</v>
      </c>
      <c r="BG229" s="136">
        <f t="shared" si="9"/>
        <v>0</v>
      </c>
      <c r="BH229" s="136">
        <f t="shared" si="10"/>
        <v>0</v>
      </c>
      <c r="BI229" s="136">
        <f t="shared" si="11"/>
        <v>0</v>
      </c>
      <c r="BJ229" s="3" t="s">
        <v>128</v>
      </c>
      <c r="BK229" s="136">
        <f>ROUND(I229*H229,2)</f>
        <v>0</v>
      </c>
      <c r="BL229" s="3" t="s">
        <v>1320</v>
      </c>
      <c r="BM229" s="135" t="s">
        <v>1332</v>
      </c>
    </row>
    <row r="230" spans="2:65" s="18" customFormat="1">
      <c r="B230" s="19"/>
      <c r="D230" s="137" t="s">
        <v>130</v>
      </c>
      <c r="F230" s="138" t="s">
        <v>1333</v>
      </c>
      <c r="I230" s="139"/>
      <c r="L230" s="19"/>
      <c r="M230" s="181"/>
      <c r="N230" s="141"/>
      <c r="O230" s="141"/>
      <c r="P230" s="141"/>
      <c r="Q230" s="141"/>
      <c r="R230" s="141"/>
      <c r="S230" s="141"/>
      <c r="T230" s="182"/>
      <c r="AT230" s="3" t="s">
        <v>130</v>
      </c>
      <c r="AU230" s="3" t="s">
        <v>77</v>
      </c>
    </row>
    <row r="231" spans="2:65" s="18" customFormat="1" ht="6.95" customHeight="1">
      <c r="B231" s="29"/>
      <c r="C231" s="30"/>
      <c r="D231" s="30"/>
      <c r="E231" s="30"/>
      <c r="F231" s="30"/>
      <c r="G231" s="30"/>
      <c r="H231" s="30"/>
      <c r="I231" s="30"/>
      <c r="J231" s="30"/>
      <c r="K231" s="30"/>
      <c r="L231" s="19"/>
    </row>
  </sheetData>
  <autoFilter ref="C87:K230"/>
  <mergeCells count="9">
    <mergeCell ref="E50:H50"/>
    <mergeCell ref="E78:H78"/>
    <mergeCell ref="E80:H80"/>
    <mergeCell ref="L2:V2"/>
    <mergeCell ref="E7:H7"/>
    <mergeCell ref="E9:H9"/>
    <mergeCell ref="E18:H18"/>
    <mergeCell ref="E27:H27"/>
    <mergeCell ref="E48:H48"/>
  </mergeCells>
  <hyperlinks>
    <hyperlink ref="F92" r:id="rId1"/>
    <hyperlink ref="F94" r:id="rId2"/>
    <hyperlink ref="F104" r:id="rId3"/>
    <hyperlink ref="F107" r:id="rId4"/>
    <hyperlink ref="F110" r:id="rId5"/>
    <hyperlink ref="F112" r:id="rId6"/>
    <hyperlink ref="F114" r:id="rId7"/>
    <hyperlink ref="F116" r:id="rId8"/>
    <hyperlink ref="F118" r:id="rId9"/>
    <hyperlink ref="F120" r:id="rId10"/>
    <hyperlink ref="F123" r:id="rId11"/>
    <hyperlink ref="F125" r:id="rId12"/>
    <hyperlink ref="F127" r:id="rId13"/>
    <hyperlink ref="F129" r:id="rId14"/>
    <hyperlink ref="F131" r:id="rId15"/>
    <hyperlink ref="F133" r:id="rId16"/>
    <hyperlink ref="F135" r:id="rId17"/>
    <hyperlink ref="F137" r:id="rId18"/>
    <hyperlink ref="F140" r:id="rId19"/>
    <hyperlink ref="F142" r:id="rId20"/>
    <hyperlink ref="F144" r:id="rId21"/>
    <hyperlink ref="F146" r:id="rId22"/>
    <hyperlink ref="F148" r:id="rId23"/>
    <hyperlink ref="F150" r:id="rId24"/>
    <hyperlink ref="F152" r:id="rId25"/>
    <hyperlink ref="F154" r:id="rId26"/>
    <hyperlink ref="F156" r:id="rId27"/>
    <hyperlink ref="F158" r:id="rId28"/>
    <hyperlink ref="F160" r:id="rId29"/>
    <hyperlink ref="F162" r:id="rId30"/>
    <hyperlink ref="F164" r:id="rId31"/>
    <hyperlink ref="F166" r:id="rId32"/>
    <hyperlink ref="F168" r:id="rId33"/>
    <hyperlink ref="F171" r:id="rId34"/>
    <hyperlink ref="F173" r:id="rId35"/>
    <hyperlink ref="F175" r:id="rId36"/>
    <hyperlink ref="F177" r:id="rId37"/>
    <hyperlink ref="F179" r:id="rId38"/>
    <hyperlink ref="F181" r:id="rId39"/>
    <hyperlink ref="F183" r:id="rId40"/>
    <hyperlink ref="F185" r:id="rId41"/>
    <hyperlink ref="F187" r:id="rId42"/>
    <hyperlink ref="F189" r:id="rId43"/>
    <hyperlink ref="F191" r:id="rId44"/>
    <hyperlink ref="F193" r:id="rId45"/>
    <hyperlink ref="F195" r:id="rId46"/>
    <hyperlink ref="F197" r:id="rId47"/>
    <hyperlink ref="F199" r:id="rId48"/>
    <hyperlink ref="F201" r:id="rId49"/>
    <hyperlink ref="F203" r:id="rId50"/>
    <hyperlink ref="F205" r:id="rId51"/>
    <hyperlink ref="F208" r:id="rId52"/>
    <hyperlink ref="F210" r:id="rId53"/>
    <hyperlink ref="F212" r:id="rId54"/>
    <hyperlink ref="F214" r:id="rId55"/>
    <hyperlink ref="F216" r:id="rId56"/>
    <hyperlink ref="F218" r:id="rId57"/>
    <hyperlink ref="F221" r:id="rId58"/>
    <hyperlink ref="F224" r:id="rId59"/>
    <hyperlink ref="F226" r:id="rId60"/>
    <hyperlink ref="F228" r:id="rId61"/>
    <hyperlink ref="F230" r:id="rId62"/>
  </hyperlinks>
  <pageMargins left="0.39375000000000004" right="0.39375000000000004" top="0.39375000000000004" bottom="0.39375000000000004" header="0" footer="0"/>
  <pageSetup paperSize="9" fitToHeight="100" orientation="landscape" blackAndWhite="1"/>
  <headerFooter>
    <oddFooter>&amp;CStrana &amp;P z &amp;N</oddFooter>
  </headerFooter>
  <drawing r:id="rId6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83"/>
  <sheetViews>
    <sheetView showGridLines="0" topLeftCell="A35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2:46" s="1" customFormat="1" ht="36.950000000000003" customHeight="1">
      <c r="L2" s="289" t="s">
        <v>6</v>
      </c>
      <c r="M2" s="290"/>
      <c r="N2" s="290"/>
      <c r="O2" s="290"/>
      <c r="P2" s="290"/>
      <c r="Q2" s="290"/>
      <c r="R2" s="290"/>
      <c r="S2" s="290"/>
      <c r="T2" s="290"/>
      <c r="U2" s="290"/>
      <c r="V2" s="290"/>
      <c r="AT2" s="3" t="s">
        <v>88</v>
      </c>
    </row>
    <row r="3" spans="2:46" s="1" customFormat="1" ht="6.95" customHeight="1">
      <c r="B3" s="4"/>
      <c r="C3" s="5"/>
      <c r="D3" s="5"/>
      <c r="E3" s="5"/>
      <c r="F3" s="5"/>
      <c r="G3" s="5"/>
      <c r="H3" s="5"/>
      <c r="I3" s="5"/>
      <c r="J3" s="5"/>
      <c r="K3" s="5"/>
      <c r="L3" s="6"/>
      <c r="AT3" s="3" t="s">
        <v>77</v>
      </c>
    </row>
    <row r="4" spans="2:46" s="1" customFormat="1" ht="24.95" customHeight="1">
      <c r="B4" s="6"/>
      <c r="D4" s="7" t="s">
        <v>95</v>
      </c>
      <c r="L4" s="6"/>
      <c r="M4" s="76" t="s">
        <v>11</v>
      </c>
      <c r="AT4" s="3" t="s">
        <v>4</v>
      </c>
    </row>
    <row r="5" spans="2:46" s="1" customFormat="1" ht="6.95" customHeight="1">
      <c r="B5" s="6"/>
      <c r="L5" s="6"/>
    </row>
    <row r="6" spans="2:46" s="1" customFormat="1" ht="12" customHeight="1">
      <c r="B6" s="6"/>
      <c r="D6" s="13" t="s">
        <v>17</v>
      </c>
      <c r="L6" s="6"/>
    </row>
    <row r="7" spans="2:46" s="1" customFormat="1" ht="16.5" customHeight="1">
      <c r="B7" s="6"/>
      <c r="E7" s="304" t="str">
        <f>'Rekapitulace stavby'!K6</f>
        <v>Revitalizace bytového domu Hřbitovní 1655/44, Nový Jičín</v>
      </c>
      <c r="F7" s="305"/>
      <c r="G7" s="305"/>
      <c r="H7" s="305"/>
      <c r="L7" s="6"/>
    </row>
    <row r="8" spans="2:46" s="18" customFormat="1" ht="12" customHeight="1">
      <c r="B8" s="19"/>
      <c r="D8" s="13" t="s">
        <v>148</v>
      </c>
      <c r="L8" s="19"/>
    </row>
    <row r="9" spans="2:46" s="18" customFormat="1" ht="16.5" customHeight="1">
      <c r="B9" s="19"/>
      <c r="E9" s="273" t="s">
        <v>1334</v>
      </c>
      <c r="F9" s="302"/>
      <c r="G9" s="302"/>
      <c r="H9" s="302"/>
      <c r="L9" s="19"/>
    </row>
    <row r="10" spans="2:46" s="18" customFormat="1">
      <c r="B10" s="19"/>
      <c r="L10" s="19"/>
    </row>
    <row r="11" spans="2:46" s="18" customFormat="1" ht="12" customHeight="1">
      <c r="B11" s="19"/>
      <c r="D11" s="13" t="s">
        <v>19</v>
      </c>
      <c r="F11" s="11" t="s">
        <v>3</v>
      </c>
      <c r="I11" s="13" t="s">
        <v>20</v>
      </c>
      <c r="J11" s="11" t="s">
        <v>3</v>
      </c>
      <c r="L11" s="19"/>
    </row>
    <row r="12" spans="2:46" s="18" customFormat="1" ht="12" customHeight="1">
      <c r="B12" s="19"/>
      <c r="D12" s="13" t="s">
        <v>21</v>
      </c>
      <c r="F12" s="11" t="s">
        <v>22</v>
      </c>
      <c r="I12" s="13" t="s">
        <v>23</v>
      </c>
      <c r="J12" s="39" t="str">
        <f>'Rekapitulace stavby'!AN8</f>
        <v>1. 5. 2023</v>
      </c>
      <c r="L12" s="19"/>
    </row>
    <row r="13" spans="2:46" s="18" customFormat="1" ht="10.9" customHeight="1">
      <c r="B13" s="19"/>
      <c r="L13" s="19"/>
    </row>
    <row r="14" spans="2:46" s="18" customFormat="1" ht="12" customHeight="1">
      <c r="B14" s="19"/>
      <c r="D14" s="13" t="s">
        <v>25</v>
      </c>
      <c r="I14" s="13" t="s">
        <v>26</v>
      </c>
      <c r="J14" s="11" t="s">
        <v>3</v>
      </c>
      <c r="L14" s="19"/>
    </row>
    <row r="15" spans="2:46" s="18" customFormat="1" ht="18" customHeight="1">
      <c r="B15" s="19"/>
      <c r="E15" s="11" t="s">
        <v>27</v>
      </c>
      <c r="I15" s="13" t="s">
        <v>28</v>
      </c>
      <c r="J15" s="11" t="s">
        <v>3</v>
      </c>
      <c r="L15" s="19"/>
    </row>
    <row r="16" spans="2:46" s="18" customFormat="1" ht="6.95" customHeight="1">
      <c r="B16" s="19"/>
      <c r="L16" s="19"/>
    </row>
    <row r="17" spans="2:12" s="18" customFormat="1" ht="12" customHeight="1">
      <c r="B17" s="19"/>
      <c r="D17" s="13" t="s">
        <v>29</v>
      </c>
      <c r="I17" s="13" t="s">
        <v>26</v>
      </c>
      <c r="J17" s="14" t="str">
        <f>'Rekapitulace stavby'!AN13</f>
        <v>Vyplň údaj</v>
      </c>
      <c r="L17" s="19"/>
    </row>
    <row r="18" spans="2:12" s="18" customFormat="1" ht="18" customHeight="1">
      <c r="B18" s="19"/>
      <c r="E18" s="303" t="str">
        <f>'Rekapitulace stavby'!E14</f>
        <v>Vyplň údaj</v>
      </c>
      <c r="F18" s="291"/>
      <c r="G18" s="291"/>
      <c r="H18" s="291"/>
      <c r="I18" s="13" t="s">
        <v>28</v>
      </c>
      <c r="J18" s="14" t="str">
        <f>'Rekapitulace stavby'!AN14</f>
        <v>Vyplň údaj</v>
      </c>
      <c r="L18" s="19"/>
    </row>
    <row r="19" spans="2:12" s="18" customFormat="1" ht="6.95" customHeight="1">
      <c r="B19" s="19"/>
      <c r="L19" s="19"/>
    </row>
    <row r="20" spans="2:12" s="18" customFormat="1" ht="12" customHeight="1">
      <c r="B20" s="19"/>
      <c r="D20" s="13" t="s">
        <v>31</v>
      </c>
      <c r="I20" s="13" t="s">
        <v>26</v>
      </c>
      <c r="J20" s="11" t="s">
        <v>3</v>
      </c>
      <c r="L20" s="19"/>
    </row>
    <row r="21" spans="2:12" s="18" customFormat="1" ht="18" customHeight="1">
      <c r="B21" s="19"/>
      <c r="E21" s="11" t="s">
        <v>32</v>
      </c>
      <c r="I21" s="13" t="s">
        <v>28</v>
      </c>
      <c r="J21" s="11" t="s">
        <v>3</v>
      </c>
      <c r="L21" s="19"/>
    </row>
    <row r="22" spans="2:12" s="18" customFormat="1" ht="6.95" customHeight="1">
      <c r="B22" s="19"/>
      <c r="L22" s="19"/>
    </row>
    <row r="23" spans="2:12" s="18" customFormat="1" ht="12" customHeight="1">
      <c r="B23" s="19"/>
      <c r="D23" s="13" t="s">
        <v>34</v>
      </c>
      <c r="I23" s="13" t="s">
        <v>26</v>
      </c>
      <c r="J23" s="11" t="s">
        <v>35</v>
      </c>
      <c r="L23" s="19"/>
    </row>
    <row r="24" spans="2:12" s="18" customFormat="1" ht="18" customHeight="1">
      <c r="B24" s="19"/>
      <c r="E24" s="11" t="s">
        <v>32</v>
      </c>
      <c r="I24" s="13" t="s">
        <v>28</v>
      </c>
      <c r="J24" s="11" t="s">
        <v>3</v>
      </c>
      <c r="L24" s="19"/>
    </row>
    <row r="25" spans="2:12" s="18" customFormat="1" ht="6.95" customHeight="1">
      <c r="B25" s="19"/>
      <c r="L25" s="19"/>
    </row>
    <row r="26" spans="2:12" s="18" customFormat="1" ht="12" customHeight="1">
      <c r="B26" s="19"/>
      <c r="D26" s="13" t="s">
        <v>36</v>
      </c>
      <c r="L26" s="19"/>
    </row>
    <row r="27" spans="2:12" s="77" customFormat="1" ht="16.5" customHeight="1">
      <c r="B27" s="78"/>
      <c r="E27" s="298" t="s">
        <v>3</v>
      </c>
      <c r="F27" s="298"/>
      <c r="G27" s="298"/>
      <c r="H27" s="298"/>
      <c r="L27" s="78"/>
    </row>
    <row r="28" spans="2:12" s="18" customFormat="1" ht="6.95" customHeight="1">
      <c r="B28" s="19"/>
      <c r="L28" s="19"/>
    </row>
    <row r="29" spans="2:12" s="18" customFormat="1" ht="6.95" customHeight="1">
      <c r="B29" s="19"/>
      <c r="D29" s="40"/>
      <c r="E29" s="40"/>
      <c r="F29" s="40"/>
      <c r="G29" s="40"/>
      <c r="H29" s="40"/>
      <c r="I29" s="40"/>
      <c r="J29" s="40"/>
      <c r="K29" s="40"/>
      <c r="L29" s="19"/>
    </row>
    <row r="30" spans="2:12" s="18" customFormat="1" ht="25.35" customHeight="1">
      <c r="B30" s="19"/>
      <c r="D30" s="79" t="s">
        <v>38</v>
      </c>
      <c r="J30" s="54">
        <f>ROUND(J95, 2)</f>
        <v>0</v>
      </c>
      <c r="L30" s="19"/>
    </row>
    <row r="31" spans="2:12" s="18" customFormat="1" ht="6.95" customHeight="1">
      <c r="B31" s="19"/>
      <c r="D31" s="40"/>
      <c r="E31" s="40"/>
      <c r="F31" s="40"/>
      <c r="G31" s="40"/>
      <c r="H31" s="40"/>
      <c r="I31" s="40"/>
      <c r="J31" s="40"/>
      <c r="K31" s="40"/>
      <c r="L31" s="19"/>
    </row>
    <row r="32" spans="2:12" s="18" customFormat="1" ht="14.45" customHeight="1">
      <c r="B32" s="19"/>
      <c r="F32" s="22" t="s">
        <v>40</v>
      </c>
      <c r="I32" s="22" t="s">
        <v>39</v>
      </c>
      <c r="J32" s="22" t="s">
        <v>41</v>
      </c>
      <c r="L32" s="19"/>
    </row>
    <row r="33" spans="2:12" s="18" customFormat="1" ht="14.45" customHeight="1">
      <c r="B33" s="19"/>
      <c r="D33" s="42" t="s">
        <v>42</v>
      </c>
      <c r="E33" s="13" t="s">
        <v>43</v>
      </c>
      <c r="F33" s="80">
        <f>ROUND((SUM(BE95:BE382)),  2)</f>
        <v>0</v>
      </c>
      <c r="I33" s="81">
        <v>0.21</v>
      </c>
      <c r="J33" s="80">
        <f>ROUND(((SUM(BE95:BE382))*I33),  2)</f>
        <v>0</v>
      </c>
      <c r="L33" s="19"/>
    </row>
    <row r="34" spans="2:12" s="18" customFormat="1" ht="14.45" customHeight="1">
      <c r="B34" s="19"/>
      <c r="E34" s="13" t="s">
        <v>44</v>
      </c>
      <c r="F34" s="80">
        <f>ROUND((SUM(BF95:BF382)),  2)</f>
        <v>0</v>
      </c>
      <c r="I34" s="81">
        <v>0.15</v>
      </c>
      <c r="J34" s="80">
        <f>ROUND(((SUM(BF95:BF382))*I34),  2)</f>
        <v>0</v>
      </c>
      <c r="L34" s="19"/>
    </row>
    <row r="35" spans="2:12" s="18" customFormat="1" ht="14.45" hidden="1" customHeight="1">
      <c r="B35" s="19"/>
      <c r="E35" s="13" t="s">
        <v>45</v>
      </c>
      <c r="F35" s="80">
        <f>ROUND((SUM(BG95:BG382)),  2)</f>
        <v>0</v>
      </c>
      <c r="I35" s="81">
        <v>0.21</v>
      </c>
      <c r="J35" s="80">
        <f t="shared" ref="J35:J37" si="0">0</f>
        <v>0</v>
      </c>
      <c r="L35" s="19"/>
    </row>
    <row r="36" spans="2:12" s="18" customFormat="1" ht="14.45" hidden="1" customHeight="1">
      <c r="B36" s="19"/>
      <c r="E36" s="13" t="s">
        <v>46</v>
      </c>
      <c r="F36" s="80">
        <f>ROUND((SUM(BH95:BH382)),  2)</f>
        <v>0</v>
      </c>
      <c r="I36" s="81">
        <v>0.15</v>
      </c>
      <c r="J36" s="80">
        <f t="shared" si="0"/>
        <v>0</v>
      </c>
      <c r="L36" s="19"/>
    </row>
    <row r="37" spans="2:12" s="18" customFormat="1" ht="14.45" hidden="1" customHeight="1">
      <c r="B37" s="19"/>
      <c r="E37" s="13" t="s">
        <v>47</v>
      </c>
      <c r="F37" s="80">
        <f>ROUND((SUM(BI95:BI382)),  2)</f>
        <v>0</v>
      </c>
      <c r="I37" s="81">
        <v>0</v>
      </c>
      <c r="J37" s="80">
        <f t="shared" si="0"/>
        <v>0</v>
      </c>
      <c r="L37" s="19"/>
    </row>
    <row r="38" spans="2:12" s="18" customFormat="1" ht="6.95" customHeight="1">
      <c r="B38" s="19"/>
      <c r="L38" s="19"/>
    </row>
    <row r="39" spans="2:12" s="18" customFormat="1" ht="25.35" customHeight="1">
      <c r="B39" s="19"/>
      <c r="C39" s="82"/>
      <c r="D39" s="83" t="s">
        <v>48</v>
      </c>
      <c r="E39" s="44"/>
      <c r="F39" s="44"/>
      <c r="G39" s="84" t="s">
        <v>49</v>
      </c>
      <c r="H39" s="85" t="s">
        <v>50</v>
      </c>
      <c r="I39" s="44"/>
      <c r="J39" s="86">
        <f>SUM(J30:J37)</f>
        <v>0</v>
      </c>
      <c r="K39" s="87"/>
      <c r="L39" s="19"/>
    </row>
    <row r="40" spans="2:12" s="18" customFormat="1" ht="14.45" customHeight="1">
      <c r="B40" s="29"/>
      <c r="C40" s="30"/>
      <c r="D40" s="30"/>
      <c r="E40" s="30"/>
      <c r="F40" s="30"/>
      <c r="G40" s="30"/>
      <c r="H40" s="30"/>
      <c r="I40" s="30"/>
      <c r="J40" s="30"/>
      <c r="K40" s="30"/>
      <c r="L40" s="19"/>
    </row>
    <row r="44" spans="2:12" s="18" customFormat="1" ht="6.95" customHeight="1">
      <c r="B44" s="31"/>
      <c r="C44" s="32"/>
      <c r="D44" s="32"/>
      <c r="E44" s="32"/>
      <c r="F44" s="32"/>
      <c r="G44" s="32"/>
      <c r="H44" s="32"/>
      <c r="I44" s="32"/>
      <c r="J44" s="32"/>
      <c r="K44" s="32"/>
      <c r="L44" s="19"/>
    </row>
    <row r="45" spans="2:12" s="18" customFormat="1" ht="24.95" customHeight="1">
      <c r="B45" s="19"/>
      <c r="C45" s="7" t="s">
        <v>96</v>
      </c>
      <c r="L45" s="19"/>
    </row>
    <row r="46" spans="2:12" s="18" customFormat="1" ht="6.95" customHeight="1">
      <c r="B46" s="19"/>
      <c r="L46" s="19"/>
    </row>
    <row r="47" spans="2:12" s="18" customFormat="1" ht="12" customHeight="1">
      <c r="B47" s="19"/>
      <c r="C47" s="13" t="s">
        <v>17</v>
      </c>
      <c r="L47" s="19"/>
    </row>
    <row r="48" spans="2:12" s="18" customFormat="1" ht="16.5" customHeight="1">
      <c r="B48" s="19"/>
      <c r="E48" s="304" t="str">
        <f>E7</f>
        <v>Revitalizace bytového domu Hřbitovní 1655/44, Nový Jičín</v>
      </c>
      <c r="F48" s="305"/>
      <c r="G48" s="305"/>
      <c r="H48" s="305"/>
      <c r="L48" s="19"/>
    </row>
    <row r="49" spans="2:47" s="18" customFormat="1" ht="12" customHeight="1">
      <c r="B49" s="19"/>
      <c r="C49" s="13" t="s">
        <v>148</v>
      </c>
      <c r="L49" s="19"/>
    </row>
    <row r="50" spans="2:47" s="18" customFormat="1" ht="16.5" customHeight="1">
      <c r="B50" s="19"/>
      <c r="E50" s="273" t="str">
        <f>E9</f>
        <v xml:space="preserve">D.1.4.2 - Zdravotechnické instalace </v>
      </c>
      <c r="F50" s="302"/>
      <c r="G50" s="302"/>
      <c r="H50" s="302"/>
      <c r="L50" s="19"/>
    </row>
    <row r="51" spans="2:47" s="18" customFormat="1" ht="6.95" customHeight="1">
      <c r="B51" s="19"/>
      <c r="L51" s="19"/>
    </row>
    <row r="52" spans="2:47" s="18" customFormat="1" ht="12" customHeight="1">
      <c r="B52" s="19"/>
      <c r="C52" s="13" t="s">
        <v>21</v>
      </c>
      <c r="F52" s="11" t="str">
        <f>F12</f>
        <v xml:space="preserve">Nový Jičín </v>
      </c>
      <c r="I52" s="13" t="s">
        <v>23</v>
      </c>
      <c r="J52" s="39" t="str">
        <f>IF(J12="","",J12)</f>
        <v>1. 5. 2023</v>
      </c>
      <c r="L52" s="19"/>
    </row>
    <row r="53" spans="2:47" s="18" customFormat="1" ht="6.95" customHeight="1">
      <c r="B53" s="19"/>
      <c r="L53" s="19"/>
    </row>
    <row r="54" spans="2:47" s="18" customFormat="1" ht="15.2" customHeight="1">
      <c r="B54" s="19"/>
      <c r="C54" s="13" t="s">
        <v>25</v>
      </c>
      <c r="F54" s="11" t="str">
        <f>E15</f>
        <v xml:space="preserve">Město Nový Jičín </v>
      </c>
      <c r="I54" s="13" t="s">
        <v>31</v>
      </c>
      <c r="J54" s="16" t="str">
        <f>E21</f>
        <v xml:space="preserve">Lenka Jerakasová </v>
      </c>
      <c r="L54" s="19"/>
    </row>
    <row r="55" spans="2:47" s="18" customFormat="1" ht="15.2" customHeight="1">
      <c r="B55" s="19"/>
      <c r="C55" s="13" t="s">
        <v>29</v>
      </c>
      <c r="F55" s="11" t="str">
        <f>IF(E18="","",E18)</f>
        <v>Vyplň údaj</v>
      </c>
      <c r="I55" s="13" t="s">
        <v>34</v>
      </c>
      <c r="J55" s="16" t="str">
        <f>E24</f>
        <v xml:space="preserve">Lenka Jerakasová </v>
      </c>
      <c r="L55" s="19"/>
    </row>
    <row r="56" spans="2:47" s="18" customFormat="1" ht="10.35" customHeight="1">
      <c r="B56" s="19"/>
      <c r="L56" s="19"/>
    </row>
    <row r="57" spans="2:47" s="18" customFormat="1" ht="29.25" customHeight="1">
      <c r="B57" s="19"/>
      <c r="C57" s="88" t="s">
        <v>97</v>
      </c>
      <c r="D57" s="82"/>
      <c r="E57" s="82"/>
      <c r="F57" s="82"/>
      <c r="G57" s="82"/>
      <c r="H57" s="82"/>
      <c r="I57" s="82"/>
      <c r="J57" s="89" t="s">
        <v>98</v>
      </c>
      <c r="K57" s="82"/>
      <c r="L57" s="19"/>
    </row>
    <row r="58" spans="2:47" s="18" customFormat="1" ht="10.35" customHeight="1">
      <c r="B58" s="19"/>
      <c r="L58" s="19"/>
    </row>
    <row r="59" spans="2:47" s="18" customFormat="1" ht="22.9" customHeight="1">
      <c r="B59" s="19"/>
      <c r="C59" s="90" t="s">
        <v>70</v>
      </c>
      <c r="J59" s="54">
        <f t="shared" ref="J59:J61" si="1">J95</f>
        <v>0</v>
      </c>
      <c r="L59" s="19"/>
      <c r="AU59" s="3" t="s">
        <v>99</v>
      </c>
    </row>
    <row r="60" spans="2:47" s="91" customFormat="1" ht="24.95" customHeight="1">
      <c r="B60" s="92"/>
      <c r="D60" s="93" t="s">
        <v>154</v>
      </c>
      <c r="E60" s="94"/>
      <c r="F60" s="94"/>
      <c r="G60" s="94"/>
      <c r="H60" s="94"/>
      <c r="I60" s="94"/>
      <c r="J60" s="95">
        <f t="shared" si="1"/>
        <v>0</v>
      </c>
      <c r="L60" s="92"/>
    </row>
    <row r="61" spans="2:47" s="96" customFormat="1" ht="19.899999999999999" customHeight="1">
      <c r="B61" s="97"/>
      <c r="D61" s="98" t="s">
        <v>155</v>
      </c>
      <c r="E61" s="99"/>
      <c r="F61" s="99"/>
      <c r="G61" s="99"/>
      <c r="H61" s="99"/>
      <c r="I61" s="99"/>
      <c r="J61" s="100">
        <f t="shared" si="1"/>
        <v>0</v>
      </c>
      <c r="L61" s="97"/>
    </row>
    <row r="62" spans="2:47" s="96" customFormat="1" ht="19.899999999999999" customHeight="1">
      <c r="B62" s="97"/>
      <c r="D62" s="98" t="s">
        <v>1335</v>
      </c>
      <c r="E62" s="99"/>
      <c r="F62" s="99"/>
      <c r="G62" s="99"/>
      <c r="H62" s="99"/>
      <c r="I62" s="99"/>
      <c r="J62" s="100">
        <f>J133</f>
        <v>0</v>
      </c>
      <c r="L62" s="97"/>
    </row>
    <row r="63" spans="2:47" s="96" customFormat="1" ht="19.899999999999999" customHeight="1">
      <c r="B63" s="97"/>
      <c r="D63" s="98" t="s">
        <v>158</v>
      </c>
      <c r="E63" s="99"/>
      <c r="F63" s="99"/>
      <c r="G63" s="99"/>
      <c r="H63" s="99"/>
      <c r="I63" s="99"/>
      <c r="J63" s="100">
        <f>J138</f>
        <v>0</v>
      </c>
      <c r="L63" s="97"/>
    </row>
    <row r="64" spans="2:47" s="96" customFormat="1" ht="19.899999999999999" customHeight="1">
      <c r="B64" s="97"/>
      <c r="D64" s="98" t="s">
        <v>159</v>
      </c>
      <c r="E64" s="99"/>
      <c r="F64" s="99"/>
      <c r="G64" s="99"/>
      <c r="H64" s="99"/>
      <c r="I64" s="99"/>
      <c r="J64" s="100">
        <f>J146</f>
        <v>0</v>
      </c>
      <c r="L64" s="97"/>
    </row>
    <row r="65" spans="2:12" s="96" customFormat="1" ht="19.899999999999999" customHeight="1">
      <c r="B65" s="97"/>
      <c r="D65" s="98" t="s">
        <v>160</v>
      </c>
      <c r="E65" s="99"/>
      <c r="F65" s="99"/>
      <c r="G65" s="99"/>
      <c r="H65" s="99"/>
      <c r="I65" s="99"/>
      <c r="J65" s="100">
        <f>J157</f>
        <v>0</v>
      </c>
      <c r="L65" s="97"/>
    </row>
    <row r="66" spans="2:12" s="96" customFormat="1" ht="19.899999999999999" customHeight="1">
      <c r="B66" s="97"/>
      <c r="D66" s="98" t="s">
        <v>161</v>
      </c>
      <c r="E66" s="99"/>
      <c r="F66" s="99"/>
      <c r="G66" s="99"/>
      <c r="H66" s="99"/>
      <c r="I66" s="99"/>
      <c r="J66" s="100">
        <f>J171</f>
        <v>0</v>
      </c>
      <c r="L66" s="97"/>
    </row>
    <row r="67" spans="2:12" s="91" customFormat="1" ht="24.95" customHeight="1">
      <c r="B67" s="92"/>
      <c r="D67" s="93" t="s">
        <v>163</v>
      </c>
      <c r="E67" s="94"/>
      <c r="F67" s="94"/>
      <c r="G67" s="94"/>
      <c r="H67" s="94"/>
      <c r="I67" s="94"/>
      <c r="J67" s="95">
        <f t="shared" ref="J67:J68" si="2">J174</f>
        <v>0</v>
      </c>
      <c r="L67" s="92"/>
    </row>
    <row r="68" spans="2:12" s="96" customFormat="1" ht="19.899999999999999" customHeight="1">
      <c r="B68" s="97"/>
      <c r="D68" s="98" t="s">
        <v>164</v>
      </c>
      <c r="E68" s="99"/>
      <c r="F68" s="99"/>
      <c r="G68" s="99"/>
      <c r="H68" s="99"/>
      <c r="I68" s="99"/>
      <c r="J68" s="100">
        <f t="shared" si="2"/>
        <v>0</v>
      </c>
      <c r="L68" s="97"/>
    </row>
    <row r="69" spans="2:12" s="96" customFormat="1" ht="19.899999999999999" customHeight="1">
      <c r="B69" s="97"/>
      <c r="D69" s="98" t="s">
        <v>165</v>
      </c>
      <c r="E69" s="99"/>
      <c r="F69" s="99"/>
      <c r="G69" s="99"/>
      <c r="H69" s="99"/>
      <c r="I69" s="99"/>
      <c r="J69" s="100">
        <f>J184</f>
        <v>0</v>
      </c>
      <c r="L69" s="97"/>
    </row>
    <row r="70" spans="2:12" s="96" customFormat="1" ht="19.899999999999999" customHeight="1">
      <c r="B70" s="97"/>
      <c r="D70" s="98" t="s">
        <v>1336</v>
      </c>
      <c r="E70" s="99"/>
      <c r="F70" s="99"/>
      <c r="G70" s="99"/>
      <c r="H70" s="99"/>
      <c r="I70" s="99"/>
      <c r="J70" s="100">
        <f>J193</f>
        <v>0</v>
      </c>
      <c r="L70" s="97"/>
    </row>
    <row r="71" spans="2:12" s="96" customFormat="1" ht="19.899999999999999" customHeight="1">
      <c r="B71" s="97"/>
      <c r="D71" s="98" t="s">
        <v>1337</v>
      </c>
      <c r="E71" s="99"/>
      <c r="F71" s="99"/>
      <c r="G71" s="99"/>
      <c r="H71" s="99"/>
      <c r="I71" s="99"/>
      <c r="J71" s="100">
        <f>J234</f>
        <v>0</v>
      </c>
      <c r="L71" s="97"/>
    </row>
    <row r="72" spans="2:12" s="96" customFormat="1" ht="19.899999999999999" customHeight="1">
      <c r="B72" s="97"/>
      <c r="D72" s="98" t="s">
        <v>1338</v>
      </c>
      <c r="E72" s="99"/>
      <c r="F72" s="99"/>
      <c r="G72" s="99"/>
      <c r="H72" s="99"/>
      <c r="I72" s="99"/>
      <c r="J72" s="100">
        <f>J319</f>
        <v>0</v>
      </c>
      <c r="L72" s="97"/>
    </row>
    <row r="73" spans="2:12" s="96" customFormat="1" ht="19.899999999999999" customHeight="1">
      <c r="B73" s="97"/>
      <c r="D73" s="98" t="s">
        <v>1339</v>
      </c>
      <c r="E73" s="99"/>
      <c r="F73" s="99"/>
      <c r="G73" s="99"/>
      <c r="H73" s="99"/>
      <c r="I73" s="99"/>
      <c r="J73" s="100">
        <f>J324</f>
        <v>0</v>
      </c>
      <c r="L73" s="97"/>
    </row>
    <row r="74" spans="2:12" s="96" customFormat="1" ht="19.899999999999999" customHeight="1">
      <c r="B74" s="97"/>
      <c r="D74" s="98" t="s">
        <v>1050</v>
      </c>
      <c r="E74" s="99"/>
      <c r="F74" s="99"/>
      <c r="G74" s="99"/>
      <c r="H74" s="99"/>
      <c r="I74" s="99"/>
      <c r="J74" s="100">
        <f>J369</f>
        <v>0</v>
      </c>
      <c r="L74" s="97"/>
    </row>
    <row r="75" spans="2:12" s="91" customFormat="1" ht="24.95" customHeight="1">
      <c r="B75" s="92"/>
      <c r="D75" s="93" t="s">
        <v>1056</v>
      </c>
      <c r="E75" s="94"/>
      <c r="F75" s="94"/>
      <c r="G75" s="94"/>
      <c r="H75" s="94"/>
      <c r="I75" s="94"/>
      <c r="J75" s="95">
        <f>J374</f>
        <v>0</v>
      </c>
      <c r="L75" s="92"/>
    </row>
    <row r="76" spans="2:12" s="18" customFormat="1" ht="21.75" customHeight="1">
      <c r="B76" s="19"/>
      <c r="L76" s="19"/>
    </row>
    <row r="77" spans="2:12" s="18" customFormat="1" ht="6.95" customHeight="1">
      <c r="B77" s="29"/>
      <c r="C77" s="30"/>
      <c r="D77" s="30"/>
      <c r="E77" s="30"/>
      <c r="F77" s="30"/>
      <c r="G77" s="30"/>
      <c r="H77" s="30"/>
      <c r="I77" s="30"/>
      <c r="J77" s="30"/>
      <c r="K77" s="30"/>
      <c r="L77" s="19"/>
    </row>
    <row r="81" spans="2:63" s="18" customFormat="1" ht="6.95" customHeight="1">
      <c r="B81" s="31"/>
      <c r="C81" s="32"/>
      <c r="D81" s="32"/>
      <c r="E81" s="32"/>
      <c r="F81" s="32"/>
      <c r="G81" s="32"/>
      <c r="H81" s="32"/>
      <c r="I81" s="32"/>
      <c r="J81" s="32"/>
      <c r="K81" s="32"/>
      <c r="L81" s="19"/>
    </row>
    <row r="82" spans="2:63" s="18" customFormat="1" ht="24.95" customHeight="1">
      <c r="B82" s="19"/>
      <c r="C82" s="7" t="s">
        <v>103</v>
      </c>
      <c r="L82" s="19"/>
    </row>
    <row r="83" spans="2:63" s="18" customFormat="1" ht="6.95" customHeight="1">
      <c r="B83" s="19"/>
      <c r="L83" s="19"/>
    </row>
    <row r="84" spans="2:63" s="18" customFormat="1" ht="12" customHeight="1">
      <c r="B84" s="19"/>
      <c r="C84" s="13" t="s">
        <v>17</v>
      </c>
      <c r="L84" s="19"/>
    </row>
    <row r="85" spans="2:63" s="18" customFormat="1" ht="16.5" customHeight="1">
      <c r="B85" s="19"/>
      <c r="E85" s="304" t="str">
        <f>E7</f>
        <v>Revitalizace bytového domu Hřbitovní 1655/44, Nový Jičín</v>
      </c>
      <c r="F85" s="305"/>
      <c r="G85" s="305"/>
      <c r="H85" s="305"/>
      <c r="L85" s="19"/>
    </row>
    <row r="86" spans="2:63" s="18" customFormat="1" ht="12" customHeight="1">
      <c r="B86" s="19"/>
      <c r="C86" s="13" t="s">
        <v>148</v>
      </c>
      <c r="L86" s="19"/>
    </row>
    <row r="87" spans="2:63" s="18" customFormat="1" ht="16.5" customHeight="1">
      <c r="B87" s="19"/>
      <c r="E87" s="273" t="str">
        <f>E9</f>
        <v xml:space="preserve">D.1.4.2 - Zdravotechnické instalace </v>
      </c>
      <c r="F87" s="302"/>
      <c r="G87" s="302"/>
      <c r="H87" s="302"/>
      <c r="L87" s="19"/>
    </row>
    <row r="88" spans="2:63" s="18" customFormat="1" ht="6.95" customHeight="1">
      <c r="B88" s="19"/>
      <c r="L88" s="19"/>
    </row>
    <row r="89" spans="2:63" s="18" customFormat="1" ht="12" customHeight="1">
      <c r="B89" s="19"/>
      <c r="C89" s="13" t="s">
        <v>21</v>
      </c>
      <c r="F89" s="11" t="str">
        <f>F12</f>
        <v xml:space="preserve">Nový Jičín </v>
      </c>
      <c r="I89" s="13" t="s">
        <v>23</v>
      </c>
      <c r="J89" s="39" t="str">
        <f>IF(J12="","",J12)</f>
        <v>1. 5. 2023</v>
      </c>
      <c r="L89" s="19"/>
    </row>
    <row r="90" spans="2:63" s="18" customFormat="1" ht="6.95" customHeight="1">
      <c r="B90" s="19"/>
      <c r="L90" s="19"/>
    </row>
    <row r="91" spans="2:63" s="18" customFormat="1" ht="15.2" customHeight="1">
      <c r="B91" s="19"/>
      <c r="C91" s="13" t="s">
        <v>25</v>
      </c>
      <c r="F91" s="11" t="str">
        <f>E15</f>
        <v xml:space="preserve">Město Nový Jičín </v>
      </c>
      <c r="I91" s="13" t="s">
        <v>31</v>
      </c>
      <c r="J91" s="16" t="str">
        <f>E21</f>
        <v xml:space="preserve">Lenka Jerakasová </v>
      </c>
      <c r="L91" s="19"/>
    </row>
    <row r="92" spans="2:63" s="18" customFormat="1" ht="15.2" customHeight="1">
      <c r="B92" s="19"/>
      <c r="C92" s="13" t="s">
        <v>29</v>
      </c>
      <c r="F92" s="11" t="str">
        <f>IF(E18="","",E18)</f>
        <v>Vyplň údaj</v>
      </c>
      <c r="I92" s="13" t="s">
        <v>34</v>
      </c>
      <c r="J92" s="16" t="str">
        <f>E24</f>
        <v xml:space="preserve">Lenka Jerakasová </v>
      </c>
      <c r="L92" s="19"/>
    </row>
    <row r="93" spans="2:63" s="18" customFormat="1" ht="10.35" customHeight="1">
      <c r="B93" s="19"/>
      <c r="L93" s="19"/>
    </row>
    <row r="94" spans="2:63" s="101" customFormat="1" ht="29.25" customHeight="1">
      <c r="B94" s="102"/>
      <c r="C94" s="103" t="s">
        <v>104</v>
      </c>
      <c r="D94" s="104" t="s">
        <v>57</v>
      </c>
      <c r="E94" s="104" t="s">
        <v>53</v>
      </c>
      <c r="F94" s="104" t="s">
        <v>54</v>
      </c>
      <c r="G94" s="104" t="s">
        <v>105</v>
      </c>
      <c r="H94" s="104" t="s">
        <v>106</v>
      </c>
      <c r="I94" s="104" t="s">
        <v>107</v>
      </c>
      <c r="J94" s="104" t="s">
        <v>98</v>
      </c>
      <c r="K94" s="105" t="s">
        <v>108</v>
      </c>
      <c r="L94" s="102"/>
      <c r="M94" s="46" t="s">
        <v>3</v>
      </c>
      <c r="N94" s="47" t="s">
        <v>42</v>
      </c>
      <c r="O94" s="47" t="s">
        <v>109</v>
      </c>
      <c r="P94" s="47" t="s">
        <v>110</v>
      </c>
      <c r="Q94" s="47" t="s">
        <v>111</v>
      </c>
      <c r="R94" s="47" t="s">
        <v>112</v>
      </c>
      <c r="S94" s="47" t="s">
        <v>113</v>
      </c>
      <c r="T94" s="48" t="s">
        <v>114</v>
      </c>
    </row>
    <row r="95" spans="2:63" s="18" customFormat="1" ht="22.9" customHeight="1">
      <c r="B95" s="19"/>
      <c r="C95" s="52" t="s">
        <v>115</v>
      </c>
      <c r="J95" s="106">
        <f t="shared" ref="J95:J97" si="3">BK95</f>
        <v>0</v>
      </c>
      <c r="L95" s="19"/>
      <c r="M95" s="49"/>
      <c r="N95" s="40"/>
      <c r="O95" s="40"/>
      <c r="P95" s="107">
        <f>P96+P174+P374</f>
        <v>0</v>
      </c>
      <c r="Q95" s="40"/>
      <c r="R95" s="107">
        <f>R96+R174+R374</f>
        <v>18.410957600000003</v>
      </c>
      <c r="S95" s="40"/>
      <c r="T95" s="108">
        <f>T96+T174+T374</f>
        <v>4.7577300000000005</v>
      </c>
      <c r="AT95" s="3" t="s">
        <v>71</v>
      </c>
      <c r="AU95" s="3" t="s">
        <v>99</v>
      </c>
      <c r="BK95" s="109">
        <f>BK96+BK174+BK374</f>
        <v>0</v>
      </c>
    </row>
    <row r="96" spans="2:63" s="110" customFormat="1" ht="25.9" customHeight="1">
      <c r="B96" s="111"/>
      <c r="D96" s="112" t="s">
        <v>71</v>
      </c>
      <c r="E96" s="113" t="s">
        <v>177</v>
      </c>
      <c r="F96" s="113" t="s">
        <v>178</v>
      </c>
      <c r="I96" s="114"/>
      <c r="J96" s="115">
        <f t="shared" si="3"/>
        <v>0</v>
      </c>
      <c r="L96" s="111"/>
      <c r="M96" s="116"/>
      <c r="P96" s="117">
        <f>P97+P133+P138+P146+P157+P171</f>
        <v>0</v>
      </c>
      <c r="R96" s="117">
        <f>R97+R133+R138+R146+R157+R171</f>
        <v>17.325901600000002</v>
      </c>
      <c r="T96" s="118">
        <f>T97+T133+T138+T146+T157+T171</f>
        <v>2.331</v>
      </c>
      <c r="AR96" s="112" t="s">
        <v>77</v>
      </c>
      <c r="AT96" s="119" t="s">
        <v>71</v>
      </c>
      <c r="AU96" s="119" t="s">
        <v>72</v>
      </c>
      <c r="AY96" s="112" t="s">
        <v>119</v>
      </c>
      <c r="BK96" s="120">
        <f>BK97+BK133+BK138+BK146+BK157+BK171</f>
        <v>0</v>
      </c>
    </row>
    <row r="97" spans="2:65" s="110" customFormat="1" ht="22.9" customHeight="1">
      <c r="B97" s="111"/>
      <c r="D97" s="112" t="s">
        <v>71</v>
      </c>
      <c r="E97" s="121" t="s">
        <v>77</v>
      </c>
      <c r="F97" s="121" t="s">
        <v>179</v>
      </c>
      <c r="I97" s="114"/>
      <c r="J97" s="122">
        <f t="shared" si="3"/>
        <v>0</v>
      </c>
      <c r="L97" s="111"/>
      <c r="M97" s="116"/>
      <c r="P97" s="117">
        <f>SUM(P98:P132)</f>
        <v>0</v>
      </c>
      <c r="R97" s="117">
        <f>SUM(R98:R132)</f>
        <v>7.3171999999999997</v>
      </c>
      <c r="T97" s="118">
        <f>SUM(T98:T132)</f>
        <v>0</v>
      </c>
      <c r="AR97" s="112" t="s">
        <v>77</v>
      </c>
      <c r="AT97" s="119" t="s">
        <v>71</v>
      </c>
      <c r="AU97" s="119" t="s">
        <v>77</v>
      </c>
      <c r="AY97" s="112" t="s">
        <v>119</v>
      </c>
      <c r="BK97" s="120">
        <f>SUM(BK98:BK132)</f>
        <v>0</v>
      </c>
    </row>
    <row r="98" spans="2:65" s="18" customFormat="1" ht="24.2" customHeight="1">
      <c r="B98" s="123"/>
      <c r="C98" s="124" t="s">
        <v>77</v>
      </c>
      <c r="D98" s="124" t="s">
        <v>122</v>
      </c>
      <c r="E98" s="125" t="s">
        <v>1340</v>
      </c>
      <c r="F98" s="126" t="s">
        <v>1341</v>
      </c>
      <c r="G98" s="127" t="s">
        <v>215</v>
      </c>
      <c r="H98" s="128">
        <v>14.4</v>
      </c>
      <c r="I98" s="129"/>
      <c r="J98" s="130">
        <f>ROUND(I98*H98,2)</f>
        <v>0</v>
      </c>
      <c r="K98" s="126" t="s">
        <v>183</v>
      </c>
      <c r="L98" s="19"/>
      <c r="M98" s="131" t="s">
        <v>3</v>
      </c>
      <c r="N98" s="132" t="s">
        <v>44</v>
      </c>
      <c r="P98" s="133">
        <f>O98*H98</f>
        <v>0</v>
      </c>
      <c r="Q98" s="133">
        <v>0</v>
      </c>
      <c r="R98" s="133">
        <f>Q98*H98</f>
        <v>0</v>
      </c>
      <c r="S98" s="133">
        <v>0</v>
      </c>
      <c r="T98" s="134">
        <f>S98*H98</f>
        <v>0</v>
      </c>
      <c r="AR98" s="135" t="s">
        <v>139</v>
      </c>
      <c r="AT98" s="135" t="s">
        <v>122</v>
      </c>
      <c r="AU98" s="135" t="s">
        <v>128</v>
      </c>
      <c r="AY98" s="3" t="s">
        <v>119</v>
      </c>
      <c r="BE98" s="136">
        <f>IF(N98="základní",J98,0)</f>
        <v>0</v>
      </c>
      <c r="BF98" s="136">
        <f>IF(N98="snížená",J98,0)</f>
        <v>0</v>
      </c>
      <c r="BG98" s="136">
        <f>IF(N98="zákl. přenesená",J98,0)</f>
        <v>0</v>
      </c>
      <c r="BH98" s="136">
        <f>IF(N98="sníž. přenesená",J98,0)</f>
        <v>0</v>
      </c>
      <c r="BI98" s="136">
        <f>IF(N98="nulová",J98,0)</f>
        <v>0</v>
      </c>
      <c r="BJ98" s="3" t="s">
        <v>128</v>
      </c>
      <c r="BK98" s="136">
        <f>ROUND(I98*H98,2)</f>
        <v>0</v>
      </c>
      <c r="BL98" s="3" t="s">
        <v>139</v>
      </c>
      <c r="BM98" s="135" t="s">
        <v>1342</v>
      </c>
    </row>
    <row r="99" spans="2:65" s="18" customFormat="1">
      <c r="B99" s="19"/>
      <c r="D99" s="137" t="s">
        <v>130</v>
      </c>
      <c r="F99" s="138" t="s">
        <v>1343</v>
      </c>
      <c r="I99" s="139"/>
      <c r="L99" s="19"/>
      <c r="M99" s="140"/>
      <c r="T99" s="43"/>
      <c r="AT99" s="3" t="s">
        <v>130</v>
      </c>
      <c r="AU99" s="3" t="s">
        <v>128</v>
      </c>
    </row>
    <row r="100" spans="2:65" s="145" customFormat="1">
      <c r="B100" s="146"/>
      <c r="D100" s="143" t="s">
        <v>188</v>
      </c>
      <c r="E100" s="147" t="s">
        <v>3</v>
      </c>
      <c r="F100" s="148" t="s">
        <v>1344</v>
      </c>
      <c r="H100" s="149">
        <v>14.4</v>
      </c>
      <c r="I100" s="150"/>
      <c r="L100" s="146"/>
      <c r="M100" s="151"/>
      <c r="T100" s="152"/>
      <c r="AT100" s="147" t="s">
        <v>188</v>
      </c>
      <c r="AU100" s="147" t="s">
        <v>128</v>
      </c>
      <c r="AV100" s="145" t="s">
        <v>128</v>
      </c>
      <c r="AW100" s="145" t="s">
        <v>33</v>
      </c>
      <c r="AX100" s="145" t="s">
        <v>72</v>
      </c>
      <c r="AY100" s="147" t="s">
        <v>119</v>
      </c>
    </row>
    <row r="101" spans="2:65" s="153" customFormat="1">
      <c r="B101" s="154"/>
      <c r="D101" s="143" t="s">
        <v>188</v>
      </c>
      <c r="E101" s="155" t="s">
        <v>3</v>
      </c>
      <c r="F101" s="156" t="s">
        <v>190</v>
      </c>
      <c r="H101" s="157">
        <v>14.4</v>
      </c>
      <c r="I101" s="158"/>
      <c r="L101" s="154"/>
      <c r="M101" s="159"/>
      <c r="T101" s="160"/>
      <c r="AT101" s="155" t="s">
        <v>188</v>
      </c>
      <c r="AU101" s="155" t="s">
        <v>128</v>
      </c>
      <c r="AV101" s="153" t="s">
        <v>139</v>
      </c>
      <c r="AW101" s="153" t="s">
        <v>33</v>
      </c>
      <c r="AX101" s="153" t="s">
        <v>77</v>
      </c>
      <c r="AY101" s="155" t="s">
        <v>119</v>
      </c>
    </row>
    <row r="102" spans="2:65" s="18" customFormat="1" ht="16.5" customHeight="1">
      <c r="B102" s="123"/>
      <c r="C102" s="124" t="s">
        <v>128</v>
      </c>
      <c r="D102" s="124" t="s">
        <v>122</v>
      </c>
      <c r="E102" s="125" t="s">
        <v>1345</v>
      </c>
      <c r="F102" s="126" t="s">
        <v>1346</v>
      </c>
      <c r="G102" s="127" t="s">
        <v>215</v>
      </c>
      <c r="H102" s="128">
        <v>1.98</v>
      </c>
      <c r="I102" s="129"/>
      <c r="J102" s="130">
        <f>ROUND(I102*H102,2)</f>
        <v>0</v>
      </c>
      <c r="K102" s="126" t="s">
        <v>183</v>
      </c>
      <c r="L102" s="19"/>
      <c r="M102" s="131" t="s">
        <v>3</v>
      </c>
      <c r="N102" s="132" t="s">
        <v>44</v>
      </c>
      <c r="P102" s="133">
        <f>O102*H102</f>
        <v>0</v>
      </c>
      <c r="Q102" s="133">
        <v>0</v>
      </c>
      <c r="R102" s="133">
        <f>Q102*H102</f>
        <v>0</v>
      </c>
      <c r="S102" s="133">
        <v>0</v>
      </c>
      <c r="T102" s="134">
        <f>S102*H102</f>
        <v>0</v>
      </c>
      <c r="AR102" s="135" t="s">
        <v>139</v>
      </c>
      <c r="AT102" s="135" t="s">
        <v>122</v>
      </c>
      <c r="AU102" s="135" t="s">
        <v>128</v>
      </c>
      <c r="AY102" s="3" t="s">
        <v>119</v>
      </c>
      <c r="BE102" s="136">
        <f>IF(N102="základní",J102,0)</f>
        <v>0</v>
      </c>
      <c r="BF102" s="136">
        <f>IF(N102="snížená",J102,0)</f>
        <v>0</v>
      </c>
      <c r="BG102" s="136">
        <f>IF(N102="zákl. přenesená",J102,0)</f>
        <v>0</v>
      </c>
      <c r="BH102" s="136">
        <f>IF(N102="sníž. přenesená",J102,0)</f>
        <v>0</v>
      </c>
      <c r="BI102" s="136">
        <f>IF(N102="nulová",J102,0)</f>
        <v>0</v>
      </c>
      <c r="BJ102" s="3" t="s">
        <v>128</v>
      </c>
      <c r="BK102" s="136">
        <f>ROUND(I102*H102,2)</f>
        <v>0</v>
      </c>
      <c r="BL102" s="3" t="s">
        <v>139</v>
      </c>
      <c r="BM102" s="135" t="s">
        <v>1347</v>
      </c>
    </row>
    <row r="103" spans="2:65" s="18" customFormat="1">
      <c r="B103" s="19"/>
      <c r="D103" s="137" t="s">
        <v>130</v>
      </c>
      <c r="F103" s="138" t="s">
        <v>1348</v>
      </c>
      <c r="I103" s="139"/>
      <c r="L103" s="19"/>
      <c r="M103" s="140"/>
      <c r="T103" s="43"/>
      <c r="AT103" s="3" t="s">
        <v>130</v>
      </c>
      <c r="AU103" s="3" t="s">
        <v>128</v>
      </c>
    </row>
    <row r="104" spans="2:65" s="145" customFormat="1">
      <c r="B104" s="146"/>
      <c r="D104" s="143" t="s">
        <v>188</v>
      </c>
      <c r="E104" s="147" t="s">
        <v>3</v>
      </c>
      <c r="F104" s="148" t="s">
        <v>1349</v>
      </c>
      <c r="H104" s="149">
        <v>1.98</v>
      </c>
      <c r="I104" s="150"/>
      <c r="L104" s="146"/>
      <c r="M104" s="151"/>
      <c r="T104" s="152"/>
      <c r="AT104" s="147" t="s">
        <v>188</v>
      </c>
      <c r="AU104" s="147" t="s">
        <v>128</v>
      </c>
      <c r="AV104" s="145" t="s">
        <v>128</v>
      </c>
      <c r="AW104" s="145" t="s">
        <v>33</v>
      </c>
      <c r="AX104" s="145" t="s">
        <v>72</v>
      </c>
      <c r="AY104" s="147" t="s">
        <v>119</v>
      </c>
    </row>
    <row r="105" spans="2:65" s="153" customFormat="1">
      <c r="B105" s="154"/>
      <c r="D105" s="143" t="s">
        <v>188</v>
      </c>
      <c r="E105" s="155" t="s">
        <v>3</v>
      </c>
      <c r="F105" s="156" t="s">
        <v>190</v>
      </c>
      <c r="H105" s="157">
        <v>1.98</v>
      </c>
      <c r="I105" s="158"/>
      <c r="L105" s="154"/>
      <c r="M105" s="159"/>
      <c r="T105" s="160"/>
      <c r="AT105" s="155" t="s">
        <v>188</v>
      </c>
      <c r="AU105" s="155" t="s">
        <v>128</v>
      </c>
      <c r="AV105" s="153" t="s">
        <v>139</v>
      </c>
      <c r="AW105" s="153" t="s">
        <v>33</v>
      </c>
      <c r="AX105" s="153" t="s">
        <v>77</v>
      </c>
      <c r="AY105" s="155" t="s">
        <v>119</v>
      </c>
    </row>
    <row r="106" spans="2:65" s="18" customFormat="1" ht="24.2" customHeight="1">
      <c r="B106" s="123"/>
      <c r="C106" s="124" t="s">
        <v>135</v>
      </c>
      <c r="D106" s="124" t="s">
        <v>122</v>
      </c>
      <c r="E106" s="125" t="s">
        <v>1350</v>
      </c>
      <c r="F106" s="126" t="s">
        <v>1351</v>
      </c>
      <c r="G106" s="127" t="s">
        <v>182</v>
      </c>
      <c r="H106" s="128">
        <v>32</v>
      </c>
      <c r="I106" s="129"/>
      <c r="J106" s="130">
        <f>ROUND(I106*H106,2)</f>
        <v>0</v>
      </c>
      <c r="K106" s="126" t="s">
        <v>183</v>
      </c>
      <c r="L106" s="19"/>
      <c r="M106" s="131" t="s">
        <v>3</v>
      </c>
      <c r="N106" s="132" t="s">
        <v>44</v>
      </c>
      <c r="P106" s="133">
        <f>O106*H106</f>
        <v>0</v>
      </c>
      <c r="Q106" s="133">
        <v>8.4999999999999995E-4</v>
      </c>
      <c r="R106" s="133">
        <f>Q106*H106</f>
        <v>2.7199999999999998E-2</v>
      </c>
      <c r="S106" s="133">
        <v>0</v>
      </c>
      <c r="T106" s="134">
        <f>S106*H106</f>
        <v>0</v>
      </c>
      <c r="AR106" s="135" t="s">
        <v>139</v>
      </c>
      <c r="AT106" s="135" t="s">
        <v>122</v>
      </c>
      <c r="AU106" s="135" t="s">
        <v>128</v>
      </c>
      <c r="AY106" s="3" t="s">
        <v>119</v>
      </c>
      <c r="BE106" s="136">
        <f>IF(N106="základní",J106,0)</f>
        <v>0</v>
      </c>
      <c r="BF106" s="136">
        <f>IF(N106="snížená",J106,0)</f>
        <v>0</v>
      </c>
      <c r="BG106" s="136">
        <f>IF(N106="zákl. přenesená",J106,0)</f>
        <v>0</v>
      </c>
      <c r="BH106" s="136">
        <f>IF(N106="sníž. přenesená",J106,0)</f>
        <v>0</v>
      </c>
      <c r="BI106" s="136">
        <f>IF(N106="nulová",J106,0)</f>
        <v>0</v>
      </c>
      <c r="BJ106" s="3" t="s">
        <v>128</v>
      </c>
      <c r="BK106" s="136">
        <f>ROUND(I106*H106,2)</f>
        <v>0</v>
      </c>
      <c r="BL106" s="3" t="s">
        <v>139</v>
      </c>
      <c r="BM106" s="135" t="s">
        <v>1352</v>
      </c>
    </row>
    <row r="107" spans="2:65" s="18" customFormat="1">
      <c r="B107" s="19"/>
      <c r="D107" s="137" t="s">
        <v>130</v>
      </c>
      <c r="F107" s="138" t="s">
        <v>1353</v>
      </c>
      <c r="I107" s="139"/>
      <c r="L107" s="19"/>
      <c r="M107" s="140"/>
      <c r="T107" s="43"/>
      <c r="AT107" s="3" t="s">
        <v>130</v>
      </c>
      <c r="AU107" s="3" t="s">
        <v>128</v>
      </c>
    </row>
    <row r="108" spans="2:65" s="145" customFormat="1">
      <c r="B108" s="146"/>
      <c r="D108" s="143" t="s">
        <v>188</v>
      </c>
      <c r="E108" s="147" t="s">
        <v>3</v>
      </c>
      <c r="F108" s="148" t="s">
        <v>1354</v>
      </c>
      <c r="H108" s="149">
        <v>32</v>
      </c>
      <c r="I108" s="150"/>
      <c r="L108" s="146"/>
      <c r="M108" s="151"/>
      <c r="T108" s="152"/>
      <c r="AT108" s="147" t="s">
        <v>188</v>
      </c>
      <c r="AU108" s="147" t="s">
        <v>128</v>
      </c>
      <c r="AV108" s="145" t="s">
        <v>128</v>
      </c>
      <c r="AW108" s="145" t="s">
        <v>33</v>
      </c>
      <c r="AX108" s="145" t="s">
        <v>72</v>
      </c>
      <c r="AY108" s="147" t="s">
        <v>119</v>
      </c>
    </row>
    <row r="109" spans="2:65" s="153" customFormat="1">
      <c r="B109" s="154"/>
      <c r="D109" s="143" t="s">
        <v>188</v>
      </c>
      <c r="E109" s="155" t="s">
        <v>3</v>
      </c>
      <c r="F109" s="156" t="s">
        <v>190</v>
      </c>
      <c r="H109" s="157">
        <v>32</v>
      </c>
      <c r="I109" s="158"/>
      <c r="L109" s="154"/>
      <c r="M109" s="159"/>
      <c r="T109" s="160"/>
      <c r="AT109" s="155" t="s">
        <v>188</v>
      </c>
      <c r="AU109" s="155" t="s">
        <v>128</v>
      </c>
      <c r="AV109" s="153" t="s">
        <v>139</v>
      </c>
      <c r="AW109" s="153" t="s">
        <v>33</v>
      </c>
      <c r="AX109" s="153" t="s">
        <v>77</v>
      </c>
      <c r="AY109" s="155" t="s">
        <v>119</v>
      </c>
    </row>
    <row r="110" spans="2:65" s="18" customFormat="1" ht="24.2" customHeight="1">
      <c r="B110" s="123"/>
      <c r="C110" s="124" t="s">
        <v>139</v>
      </c>
      <c r="D110" s="124" t="s">
        <v>122</v>
      </c>
      <c r="E110" s="125" t="s">
        <v>1355</v>
      </c>
      <c r="F110" s="126" t="s">
        <v>1356</v>
      </c>
      <c r="G110" s="127" t="s">
        <v>182</v>
      </c>
      <c r="H110" s="128">
        <v>32</v>
      </c>
      <c r="I110" s="129"/>
      <c r="J110" s="130">
        <f>ROUND(I110*H110,2)</f>
        <v>0</v>
      </c>
      <c r="K110" s="126" t="s">
        <v>183</v>
      </c>
      <c r="L110" s="19"/>
      <c r="M110" s="131" t="s">
        <v>3</v>
      </c>
      <c r="N110" s="132" t="s">
        <v>44</v>
      </c>
      <c r="P110" s="133">
        <f>O110*H110</f>
        <v>0</v>
      </c>
      <c r="Q110" s="133">
        <v>0</v>
      </c>
      <c r="R110" s="133">
        <f>Q110*H110</f>
        <v>0</v>
      </c>
      <c r="S110" s="133">
        <v>0</v>
      </c>
      <c r="T110" s="134">
        <f>S110*H110</f>
        <v>0</v>
      </c>
      <c r="AR110" s="135" t="s">
        <v>139</v>
      </c>
      <c r="AT110" s="135" t="s">
        <v>122</v>
      </c>
      <c r="AU110" s="135" t="s">
        <v>128</v>
      </c>
      <c r="AY110" s="3" t="s">
        <v>119</v>
      </c>
      <c r="BE110" s="136">
        <f>IF(N110="základní",J110,0)</f>
        <v>0</v>
      </c>
      <c r="BF110" s="136">
        <f>IF(N110="snížená",J110,0)</f>
        <v>0</v>
      </c>
      <c r="BG110" s="136">
        <f>IF(N110="zákl. přenesená",J110,0)</f>
        <v>0</v>
      </c>
      <c r="BH110" s="136">
        <f>IF(N110="sníž. přenesená",J110,0)</f>
        <v>0</v>
      </c>
      <c r="BI110" s="136">
        <f>IF(N110="nulová",J110,0)</f>
        <v>0</v>
      </c>
      <c r="BJ110" s="3" t="s">
        <v>128</v>
      </c>
      <c r="BK110" s="136">
        <f>ROUND(I110*H110,2)</f>
        <v>0</v>
      </c>
      <c r="BL110" s="3" t="s">
        <v>139</v>
      </c>
      <c r="BM110" s="135" t="s">
        <v>1357</v>
      </c>
    </row>
    <row r="111" spans="2:65" s="18" customFormat="1">
      <c r="B111" s="19"/>
      <c r="D111" s="137" t="s">
        <v>130</v>
      </c>
      <c r="F111" s="138" t="s">
        <v>1358</v>
      </c>
      <c r="I111" s="139"/>
      <c r="L111" s="19"/>
      <c r="M111" s="140"/>
      <c r="T111" s="43"/>
      <c r="AT111" s="3" t="s">
        <v>130</v>
      </c>
      <c r="AU111" s="3" t="s">
        <v>128</v>
      </c>
    </row>
    <row r="112" spans="2:65" s="18" customFormat="1" ht="37.9" customHeight="1">
      <c r="B112" s="123"/>
      <c r="C112" s="124" t="s">
        <v>118</v>
      </c>
      <c r="D112" s="124" t="s">
        <v>122</v>
      </c>
      <c r="E112" s="125" t="s">
        <v>1359</v>
      </c>
      <c r="F112" s="126" t="s">
        <v>1360</v>
      </c>
      <c r="G112" s="127" t="s">
        <v>215</v>
      </c>
      <c r="H112" s="128">
        <v>2.7</v>
      </c>
      <c r="I112" s="129"/>
      <c r="J112" s="130">
        <f>ROUND(I112*H112,2)</f>
        <v>0</v>
      </c>
      <c r="K112" s="126" t="s">
        <v>183</v>
      </c>
      <c r="L112" s="19"/>
      <c r="M112" s="131" t="s">
        <v>3</v>
      </c>
      <c r="N112" s="132" t="s">
        <v>44</v>
      </c>
      <c r="P112" s="133">
        <f>O112*H112</f>
        <v>0</v>
      </c>
      <c r="Q112" s="133">
        <v>0</v>
      </c>
      <c r="R112" s="133">
        <f>Q112*H112</f>
        <v>0</v>
      </c>
      <c r="S112" s="133">
        <v>0</v>
      </c>
      <c r="T112" s="134">
        <f>S112*H112</f>
        <v>0</v>
      </c>
      <c r="AR112" s="135" t="s">
        <v>139</v>
      </c>
      <c r="AT112" s="135" t="s">
        <v>122</v>
      </c>
      <c r="AU112" s="135" t="s">
        <v>128</v>
      </c>
      <c r="AY112" s="3" t="s">
        <v>119</v>
      </c>
      <c r="BE112" s="136">
        <f>IF(N112="základní",J112,0)</f>
        <v>0</v>
      </c>
      <c r="BF112" s="136">
        <f>IF(N112="snížená",J112,0)</f>
        <v>0</v>
      </c>
      <c r="BG112" s="136">
        <f>IF(N112="zákl. přenesená",J112,0)</f>
        <v>0</v>
      </c>
      <c r="BH112" s="136">
        <f>IF(N112="sníž. přenesená",J112,0)</f>
        <v>0</v>
      </c>
      <c r="BI112" s="136">
        <f>IF(N112="nulová",J112,0)</f>
        <v>0</v>
      </c>
      <c r="BJ112" s="3" t="s">
        <v>128</v>
      </c>
      <c r="BK112" s="136">
        <f>ROUND(I112*H112,2)</f>
        <v>0</v>
      </c>
      <c r="BL112" s="3" t="s">
        <v>139</v>
      </c>
      <c r="BM112" s="135" t="s">
        <v>1361</v>
      </c>
    </row>
    <row r="113" spans="2:65" s="18" customFormat="1">
      <c r="B113" s="19"/>
      <c r="D113" s="137" t="s">
        <v>130</v>
      </c>
      <c r="F113" s="138" t="s">
        <v>1362</v>
      </c>
      <c r="I113" s="139"/>
      <c r="L113" s="19"/>
      <c r="M113" s="140"/>
      <c r="T113" s="43"/>
      <c r="AT113" s="3" t="s">
        <v>130</v>
      </c>
      <c r="AU113" s="3" t="s">
        <v>128</v>
      </c>
    </row>
    <row r="114" spans="2:65" s="18" customFormat="1" ht="37.9" customHeight="1">
      <c r="B114" s="123"/>
      <c r="C114" s="124" t="s">
        <v>140</v>
      </c>
      <c r="D114" s="124" t="s">
        <v>122</v>
      </c>
      <c r="E114" s="125" t="s">
        <v>1363</v>
      </c>
      <c r="F114" s="126" t="s">
        <v>1364</v>
      </c>
      <c r="G114" s="127" t="s">
        <v>215</v>
      </c>
      <c r="H114" s="128">
        <v>24.3</v>
      </c>
      <c r="I114" s="129"/>
      <c r="J114" s="130">
        <f>ROUND(I114*H114,2)</f>
        <v>0</v>
      </c>
      <c r="K114" s="126" t="s">
        <v>183</v>
      </c>
      <c r="L114" s="19"/>
      <c r="M114" s="131" t="s">
        <v>3</v>
      </c>
      <c r="N114" s="132" t="s">
        <v>44</v>
      </c>
      <c r="P114" s="133">
        <f>O114*H114</f>
        <v>0</v>
      </c>
      <c r="Q114" s="133">
        <v>0</v>
      </c>
      <c r="R114" s="133">
        <f>Q114*H114</f>
        <v>0</v>
      </c>
      <c r="S114" s="133">
        <v>0</v>
      </c>
      <c r="T114" s="134">
        <f>S114*H114</f>
        <v>0</v>
      </c>
      <c r="AR114" s="135" t="s">
        <v>139</v>
      </c>
      <c r="AT114" s="135" t="s">
        <v>122</v>
      </c>
      <c r="AU114" s="135" t="s">
        <v>128</v>
      </c>
      <c r="AY114" s="3" t="s">
        <v>119</v>
      </c>
      <c r="BE114" s="136">
        <f>IF(N114="základní",J114,0)</f>
        <v>0</v>
      </c>
      <c r="BF114" s="136">
        <f>IF(N114="snížená",J114,0)</f>
        <v>0</v>
      </c>
      <c r="BG114" s="136">
        <f>IF(N114="zákl. přenesená",J114,0)</f>
        <v>0</v>
      </c>
      <c r="BH114" s="136">
        <f>IF(N114="sníž. přenesená",J114,0)</f>
        <v>0</v>
      </c>
      <c r="BI114" s="136">
        <f>IF(N114="nulová",J114,0)</f>
        <v>0</v>
      </c>
      <c r="BJ114" s="3" t="s">
        <v>128</v>
      </c>
      <c r="BK114" s="136">
        <f>ROUND(I114*H114,2)</f>
        <v>0</v>
      </c>
      <c r="BL114" s="3" t="s">
        <v>139</v>
      </c>
      <c r="BM114" s="135" t="s">
        <v>1365</v>
      </c>
    </row>
    <row r="115" spans="2:65" s="18" customFormat="1">
      <c r="B115" s="19"/>
      <c r="D115" s="137" t="s">
        <v>130</v>
      </c>
      <c r="F115" s="138" t="s">
        <v>1366</v>
      </c>
      <c r="I115" s="139"/>
      <c r="L115" s="19"/>
      <c r="M115" s="140"/>
      <c r="T115" s="43"/>
      <c r="AT115" s="3" t="s">
        <v>130</v>
      </c>
      <c r="AU115" s="3" t="s">
        <v>128</v>
      </c>
    </row>
    <row r="116" spans="2:65" s="145" customFormat="1">
      <c r="B116" s="146"/>
      <c r="D116" s="143" t="s">
        <v>188</v>
      </c>
      <c r="F116" s="148" t="s">
        <v>1367</v>
      </c>
      <c r="H116" s="149">
        <v>24.3</v>
      </c>
      <c r="I116" s="150"/>
      <c r="L116" s="146"/>
      <c r="M116" s="151"/>
      <c r="T116" s="152"/>
      <c r="AT116" s="147" t="s">
        <v>188</v>
      </c>
      <c r="AU116" s="147" t="s">
        <v>128</v>
      </c>
      <c r="AV116" s="145" t="s">
        <v>128</v>
      </c>
      <c r="AW116" s="145" t="s">
        <v>4</v>
      </c>
      <c r="AX116" s="145" t="s">
        <v>77</v>
      </c>
      <c r="AY116" s="147" t="s">
        <v>119</v>
      </c>
    </row>
    <row r="117" spans="2:65" s="18" customFormat="1" ht="24.2" customHeight="1">
      <c r="B117" s="123"/>
      <c r="C117" s="124" t="s">
        <v>141</v>
      </c>
      <c r="D117" s="124" t="s">
        <v>122</v>
      </c>
      <c r="E117" s="125" t="s">
        <v>1368</v>
      </c>
      <c r="F117" s="126" t="s">
        <v>1369</v>
      </c>
      <c r="G117" s="127" t="s">
        <v>215</v>
      </c>
      <c r="H117" s="128">
        <v>2.7</v>
      </c>
      <c r="I117" s="129"/>
      <c r="J117" s="130">
        <f>ROUND(I117*H117,2)</f>
        <v>0</v>
      </c>
      <c r="K117" s="126" t="s">
        <v>183</v>
      </c>
      <c r="L117" s="19"/>
      <c r="M117" s="131" t="s">
        <v>3</v>
      </c>
      <c r="N117" s="132" t="s">
        <v>44</v>
      </c>
      <c r="P117" s="133">
        <f>O117*H117</f>
        <v>0</v>
      </c>
      <c r="Q117" s="133">
        <v>0</v>
      </c>
      <c r="R117" s="133">
        <f>Q117*H117</f>
        <v>0</v>
      </c>
      <c r="S117" s="133">
        <v>0</v>
      </c>
      <c r="T117" s="134">
        <f>S117*H117</f>
        <v>0</v>
      </c>
      <c r="AR117" s="135" t="s">
        <v>139</v>
      </c>
      <c r="AT117" s="135" t="s">
        <v>122</v>
      </c>
      <c r="AU117" s="135" t="s">
        <v>128</v>
      </c>
      <c r="AY117" s="3" t="s">
        <v>119</v>
      </c>
      <c r="BE117" s="136">
        <f>IF(N117="základní",J117,0)</f>
        <v>0</v>
      </c>
      <c r="BF117" s="136">
        <f>IF(N117="snížená",J117,0)</f>
        <v>0</v>
      </c>
      <c r="BG117" s="136">
        <f>IF(N117="zákl. přenesená",J117,0)</f>
        <v>0</v>
      </c>
      <c r="BH117" s="136">
        <f>IF(N117="sníž. přenesená",J117,0)</f>
        <v>0</v>
      </c>
      <c r="BI117" s="136">
        <f>IF(N117="nulová",J117,0)</f>
        <v>0</v>
      </c>
      <c r="BJ117" s="3" t="s">
        <v>128</v>
      </c>
      <c r="BK117" s="136">
        <f>ROUND(I117*H117,2)</f>
        <v>0</v>
      </c>
      <c r="BL117" s="3" t="s">
        <v>139</v>
      </c>
      <c r="BM117" s="135" t="s">
        <v>1370</v>
      </c>
    </row>
    <row r="118" spans="2:65" s="18" customFormat="1">
      <c r="B118" s="19"/>
      <c r="D118" s="137" t="s">
        <v>130</v>
      </c>
      <c r="F118" s="138" t="s">
        <v>1371</v>
      </c>
      <c r="I118" s="139"/>
      <c r="L118" s="19"/>
      <c r="M118" s="140"/>
      <c r="T118" s="43"/>
      <c r="AT118" s="3" t="s">
        <v>130</v>
      </c>
      <c r="AU118" s="3" t="s">
        <v>128</v>
      </c>
    </row>
    <row r="119" spans="2:65" s="18" customFormat="1" ht="24.2" customHeight="1">
      <c r="B119" s="123"/>
      <c r="C119" s="124" t="s">
        <v>142</v>
      </c>
      <c r="D119" s="124" t="s">
        <v>122</v>
      </c>
      <c r="E119" s="125" t="s">
        <v>1372</v>
      </c>
      <c r="F119" s="126" t="s">
        <v>1373</v>
      </c>
      <c r="G119" s="127" t="s">
        <v>215</v>
      </c>
      <c r="H119" s="128">
        <v>2.7</v>
      </c>
      <c r="I119" s="129"/>
      <c r="J119" s="130">
        <f>ROUND(I119*H119,2)</f>
        <v>0</v>
      </c>
      <c r="K119" s="126" t="s">
        <v>183</v>
      </c>
      <c r="L119" s="19"/>
      <c r="M119" s="131" t="s">
        <v>3</v>
      </c>
      <c r="N119" s="132" t="s">
        <v>44</v>
      </c>
      <c r="P119" s="133">
        <f>O119*H119</f>
        <v>0</v>
      </c>
      <c r="Q119" s="133">
        <v>0</v>
      </c>
      <c r="R119" s="133">
        <f>Q119*H119</f>
        <v>0</v>
      </c>
      <c r="S119" s="133">
        <v>0</v>
      </c>
      <c r="T119" s="134">
        <f>S119*H119</f>
        <v>0</v>
      </c>
      <c r="AR119" s="135" t="s">
        <v>139</v>
      </c>
      <c r="AT119" s="135" t="s">
        <v>122</v>
      </c>
      <c r="AU119" s="135" t="s">
        <v>128</v>
      </c>
      <c r="AY119" s="3" t="s">
        <v>119</v>
      </c>
      <c r="BE119" s="136">
        <f>IF(N119="základní",J119,0)</f>
        <v>0</v>
      </c>
      <c r="BF119" s="136">
        <f>IF(N119="snížená",J119,0)</f>
        <v>0</v>
      </c>
      <c r="BG119" s="136">
        <f>IF(N119="zákl. přenesená",J119,0)</f>
        <v>0</v>
      </c>
      <c r="BH119" s="136">
        <f>IF(N119="sníž. přenesená",J119,0)</f>
        <v>0</v>
      </c>
      <c r="BI119" s="136">
        <f>IF(N119="nulová",J119,0)</f>
        <v>0</v>
      </c>
      <c r="BJ119" s="3" t="s">
        <v>128</v>
      </c>
      <c r="BK119" s="136">
        <f>ROUND(I119*H119,2)</f>
        <v>0</v>
      </c>
      <c r="BL119" s="3" t="s">
        <v>139</v>
      </c>
      <c r="BM119" s="135" t="s">
        <v>1374</v>
      </c>
    </row>
    <row r="120" spans="2:65" s="18" customFormat="1">
      <c r="B120" s="19"/>
      <c r="D120" s="137" t="s">
        <v>130</v>
      </c>
      <c r="F120" s="138" t="s">
        <v>1375</v>
      </c>
      <c r="I120" s="139"/>
      <c r="L120" s="19"/>
      <c r="M120" s="140"/>
      <c r="T120" s="43"/>
      <c r="AT120" s="3" t="s">
        <v>130</v>
      </c>
      <c r="AU120" s="3" t="s">
        <v>128</v>
      </c>
    </row>
    <row r="121" spans="2:65" s="18" customFormat="1" ht="24.2" customHeight="1">
      <c r="B121" s="123"/>
      <c r="C121" s="124" t="s">
        <v>143</v>
      </c>
      <c r="D121" s="124" t="s">
        <v>122</v>
      </c>
      <c r="E121" s="125" t="s">
        <v>1376</v>
      </c>
      <c r="F121" s="126" t="s">
        <v>1377</v>
      </c>
      <c r="G121" s="127" t="s">
        <v>215</v>
      </c>
      <c r="H121" s="128">
        <v>0.36</v>
      </c>
      <c r="I121" s="129"/>
      <c r="J121" s="130">
        <f>ROUND(I121*H121,2)</f>
        <v>0</v>
      </c>
      <c r="K121" s="126" t="s">
        <v>183</v>
      </c>
      <c r="L121" s="19"/>
      <c r="M121" s="131" t="s">
        <v>3</v>
      </c>
      <c r="N121" s="132" t="s">
        <v>44</v>
      </c>
      <c r="P121" s="133">
        <f>O121*H121</f>
        <v>0</v>
      </c>
      <c r="Q121" s="133">
        <v>0</v>
      </c>
      <c r="R121" s="133">
        <f>Q121*H121</f>
        <v>0</v>
      </c>
      <c r="S121" s="133">
        <v>0</v>
      </c>
      <c r="T121" s="134">
        <f>S121*H121</f>
        <v>0</v>
      </c>
      <c r="AR121" s="135" t="s">
        <v>139</v>
      </c>
      <c r="AT121" s="135" t="s">
        <v>122</v>
      </c>
      <c r="AU121" s="135" t="s">
        <v>128</v>
      </c>
      <c r="AY121" s="3" t="s">
        <v>119</v>
      </c>
      <c r="BE121" s="136">
        <f>IF(N121="základní",J121,0)</f>
        <v>0</v>
      </c>
      <c r="BF121" s="136">
        <f>IF(N121="snížená",J121,0)</f>
        <v>0</v>
      </c>
      <c r="BG121" s="136">
        <f>IF(N121="zákl. přenesená",J121,0)</f>
        <v>0</v>
      </c>
      <c r="BH121" s="136">
        <f>IF(N121="sníž. přenesená",J121,0)</f>
        <v>0</v>
      </c>
      <c r="BI121" s="136">
        <f>IF(N121="nulová",J121,0)</f>
        <v>0</v>
      </c>
      <c r="BJ121" s="3" t="s">
        <v>128</v>
      </c>
      <c r="BK121" s="136">
        <f>ROUND(I121*H121,2)</f>
        <v>0</v>
      </c>
      <c r="BL121" s="3" t="s">
        <v>139</v>
      </c>
      <c r="BM121" s="135" t="s">
        <v>1378</v>
      </c>
    </row>
    <row r="122" spans="2:65" s="18" customFormat="1">
      <c r="B122" s="19"/>
      <c r="D122" s="137" t="s">
        <v>130</v>
      </c>
      <c r="F122" s="138" t="s">
        <v>1379</v>
      </c>
      <c r="I122" s="139"/>
      <c r="L122" s="19"/>
      <c r="M122" s="140"/>
      <c r="T122" s="43"/>
      <c r="AT122" s="3" t="s">
        <v>130</v>
      </c>
      <c r="AU122" s="3" t="s">
        <v>128</v>
      </c>
    </row>
    <row r="123" spans="2:65" s="145" customFormat="1">
      <c r="B123" s="146"/>
      <c r="D123" s="143" t="s">
        <v>188</v>
      </c>
      <c r="E123" s="147" t="s">
        <v>3</v>
      </c>
      <c r="F123" s="148" t="s">
        <v>1380</v>
      </c>
      <c r="H123" s="149">
        <v>0.36</v>
      </c>
      <c r="I123" s="150"/>
      <c r="L123" s="146"/>
      <c r="M123" s="151"/>
      <c r="T123" s="152"/>
      <c r="AT123" s="147" t="s">
        <v>188</v>
      </c>
      <c r="AU123" s="147" t="s">
        <v>128</v>
      </c>
      <c r="AV123" s="145" t="s">
        <v>128</v>
      </c>
      <c r="AW123" s="145" t="s">
        <v>33</v>
      </c>
      <c r="AX123" s="145" t="s">
        <v>72</v>
      </c>
      <c r="AY123" s="147" t="s">
        <v>119</v>
      </c>
    </row>
    <row r="124" spans="2:65" s="153" customFormat="1">
      <c r="B124" s="154"/>
      <c r="D124" s="143" t="s">
        <v>188</v>
      </c>
      <c r="E124" s="155" t="s">
        <v>3</v>
      </c>
      <c r="F124" s="156" t="s">
        <v>190</v>
      </c>
      <c r="H124" s="157">
        <v>0.36</v>
      </c>
      <c r="I124" s="158"/>
      <c r="L124" s="154"/>
      <c r="M124" s="159"/>
      <c r="T124" s="160"/>
      <c r="AT124" s="155" t="s">
        <v>188</v>
      </c>
      <c r="AU124" s="155" t="s">
        <v>128</v>
      </c>
      <c r="AV124" s="153" t="s">
        <v>139</v>
      </c>
      <c r="AW124" s="153" t="s">
        <v>33</v>
      </c>
      <c r="AX124" s="153" t="s">
        <v>77</v>
      </c>
      <c r="AY124" s="155" t="s">
        <v>119</v>
      </c>
    </row>
    <row r="125" spans="2:65" s="18" customFormat="1" ht="24.2" customHeight="1">
      <c r="B125" s="123"/>
      <c r="C125" s="124" t="s">
        <v>144</v>
      </c>
      <c r="D125" s="124" t="s">
        <v>122</v>
      </c>
      <c r="E125" s="125" t="s">
        <v>1381</v>
      </c>
      <c r="F125" s="126" t="s">
        <v>1382</v>
      </c>
      <c r="G125" s="127" t="s">
        <v>215</v>
      </c>
      <c r="H125" s="128">
        <v>11.7</v>
      </c>
      <c r="I125" s="129"/>
      <c r="J125" s="130">
        <f>ROUND(I125*H125,2)</f>
        <v>0</v>
      </c>
      <c r="K125" s="126" t="s">
        <v>183</v>
      </c>
      <c r="L125" s="19"/>
      <c r="M125" s="131" t="s">
        <v>3</v>
      </c>
      <c r="N125" s="132" t="s">
        <v>44</v>
      </c>
      <c r="P125" s="133">
        <f>O125*H125</f>
        <v>0</v>
      </c>
      <c r="Q125" s="133">
        <v>0</v>
      </c>
      <c r="R125" s="133">
        <f>Q125*H125</f>
        <v>0</v>
      </c>
      <c r="S125" s="133">
        <v>0</v>
      </c>
      <c r="T125" s="134">
        <f>S125*H125</f>
        <v>0</v>
      </c>
      <c r="AR125" s="135" t="s">
        <v>139</v>
      </c>
      <c r="AT125" s="135" t="s">
        <v>122</v>
      </c>
      <c r="AU125" s="135" t="s">
        <v>128</v>
      </c>
      <c r="AY125" s="3" t="s">
        <v>119</v>
      </c>
      <c r="BE125" s="136">
        <f>IF(N125="základní",J125,0)</f>
        <v>0</v>
      </c>
      <c r="BF125" s="136">
        <f>IF(N125="snížená",J125,0)</f>
        <v>0</v>
      </c>
      <c r="BG125" s="136">
        <f>IF(N125="zákl. přenesená",J125,0)</f>
        <v>0</v>
      </c>
      <c r="BH125" s="136">
        <f>IF(N125="sníž. přenesená",J125,0)</f>
        <v>0</v>
      </c>
      <c r="BI125" s="136">
        <f>IF(N125="nulová",J125,0)</f>
        <v>0</v>
      </c>
      <c r="BJ125" s="3" t="s">
        <v>128</v>
      </c>
      <c r="BK125" s="136">
        <f>ROUND(I125*H125,2)</f>
        <v>0</v>
      </c>
      <c r="BL125" s="3" t="s">
        <v>139</v>
      </c>
      <c r="BM125" s="135" t="s">
        <v>1383</v>
      </c>
    </row>
    <row r="126" spans="2:65" s="18" customFormat="1">
      <c r="B126" s="19"/>
      <c r="D126" s="137" t="s">
        <v>130</v>
      </c>
      <c r="F126" s="138" t="s">
        <v>1384</v>
      </c>
      <c r="I126" s="139"/>
      <c r="L126" s="19"/>
      <c r="M126" s="140"/>
      <c r="T126" s="43"/>
      <c r="AT126" s="3" t="s">
        <v>130</v>
      </c>
      <c r="AU126" s="3" t="s">
        <v>128</v>
      </c>
    </row>
    <row r="127" spans="2:65" s="18" customFormat="1" ht="37.9" customHeight="1">
      <c r="B127" s="123"/>
      <c r="C127" s="124" t="s">
        <v>145</v>
      </c>
      <c r="D127" s="124" t="s">
        <v>122</v>
      </c>
      <c r="E127" s="125" t="s">
        <v>1385</v>
      </c>
      <c r="F127" s="126" t="s">
        <v>1386</v>
      </c>
      <c r="G127" s="127" t="s">
        <v>215</v>
      </c>
      <c r="H127" s="128">
        <v>3.645</v>
      </c>
      <c r="I127" s="129"/>
      <c r="J127" s="130">
        <f>ROUND(I127*H127,2)</f>
        <v>0</v>
      </c>
      <c r="K127" s="126" t="s">
        <v>183</v>
      </c>
      <c r="L127" s="19"/>
      <c r="M127" s="131" t="s">
        <v>3</v>
      </c>
      <c r="N127" s="132" t="s">
        <v>44</v>
      </c>
      <c r="P127" s="133">
        <f>O127*H127</f>
        <v>0</v>
      </c>
      <c r="Q127" s="133">
        <v>0</v>
      </c>
      <c r="R127" s="133">
        <f>Q127*H127</f>
        <v>0</v>
      </c>
      <c r="S127" s="133">
        <v>0</v>
      </c>
      <c r="T127" s="134">
        <f>S127*H127</f>
        <v>0</v>
      </c>
      <c r="AR127" s="135" t="s">
        <v>139</v>
      </c>
      <c r="AT127" s="135" t="s">
        <v>122</v>
      </c>
      <c r="AU127" s="135" t="s">
        <v>128</v>
      </c>
      <c r="AY127" s="3" t="s">
        <v>119</v>
      </c>
      <c r="BE127" s="136">
        <f>IF(N127="základní",J127,0)</f>
        <v>0</v>
      </c>
      <c r="BF127" s="136">
        <f>IF(N127="snížená",J127,0)</f>
        <v>0</v>
      </c>
      <c r="BG127" s="136">
        <f>IF(N127="zákl. přenesená",J127,0)</f>
        <v>0</v>
      </c>
      <c r="BH127" s="136">
        <f>IF(N127="sníž. přenesená",J127,0)</f>
        <v>0</v>
      </c>
      <c r="BI127" s="136">
        <f>IF(N127="nulová",J127,0)</f>
        <v>0</v>
      </c>
      <c r="BJ127" s="3" t="s">
        <v>128</v>
      </c>
      <c r="BK127" s="136">
        <f>ROUND(I127*H127,2)</f>
        <v>0</v>
      </c>
      <c r="BL127" s="3" t="s">
        <v>139</v>
      </c>
      <c r="BM127" s="135" t="s">
        <v>1387</v>
      </c>
    </row>
    <row r="128" spans="2:65" s="18" customFormat="1">
      <c r="B128" s="19"/>
      <c r="D128" s="137" t="s">
        <v>130</v>
      </c>
      <c r="F128" s="138" t="s">
        <v>1388</v>
      </c>
      <c r="I128" s="139"/>
      <c r="L128" s="19"/>
      <c r="M128" s="140"/>
      <c r="T128" s="43"/>
      <c r="AT128" s="3" t="s">
        <v>130</v>
      </c>
      <c r="AU128" s="3" t="s">
        <v>128</v>
      </c>
    </row>
    <row r="129" spans="2:65" s="145" customFormat="1">
      <c r="B129" s="146"/>
      <c r="D129" s="143" t="s">
        <v>188</v>
      </c>
      <c r="E129" s="147" t="s">
        <v>3</v>
      </c>
      <c r="F129" s="148" t="s">
        <v>1389</v>
      </c>
      <c r="H129" s="149">
        <v>3.645</v>
      </c>
      <c r="I129" s="150"/>
      <c r="L129" s="146"/>
      <c r="M129" s="151"/>
      <c r="T129" s="152"/>
      <c r="AT129" s="147" t="s">
        <v>188</v>
      </c>
      <c r="AU129" s="147" t="s">
        <v>128</v>
      </c>
      <c r="AV129" s="145" t="s">
        <v>128</v>
      </c>
      <c r="AW129" s="145" t="s">
        <v>33</v>
      </c>
      <c r="AX129" s="145" t="s">
        <v>72</v>
      </c>
      <c r="AY129" s="147" t="s">
        <v>119</v>
      </c>
    </row>
    <row r="130" spans="2:65" s="153" customFormat="1">
      <c r="B130" s="154"/>
      <c r="D130" s="143" t="s">
        <v>188</v>
      </c>
      <c r="E130" s="155" t="s">
        <v>3</v>
      </c>
      <c r="F130" s="156" t="s">
        <v>190</v>
      </c>
      <c r="H130" s="157">
        <v>3.645</v>
      </c>
      <c r="I130" s="158"/>
      <c r="L130" s="154"/>
      <c r="M130" s="159"/>
      <c r="T130" s="160"/>
      <c r="AT130" s="155" t="s">
        <v>188</v>
      </c>
      <c r="AU130" s="155" t="s">
        <v>128</v>
      </c>
      <c r="AV130" s="153" t="s">
        <v>139</v>
      </c>
      <c r="AW130" s="153" t="s">
        <v>33</v>
      </c>
      <c r="AX130" s="153" t="s">
        <v>77</v>
      </c>
      <c r="AY130" s="155" t="s">
        <v>119</v>
      </c>
    </row>
    <row r="131" spans="2:65" s="18" customFormat="1" ht="16.5" customHeight="1">
      <c r="B131" s="123"/>
      <c r="C131" s="161" t="s">
        <v>146</v>
      </c>
      <c r="D131" s="161" t="s">
        <v>200</v>
      </c>
      <c r="E131" s="162" t="s">
        <v>1390</v>
      </c>
      <c r="F131" s="163" t="s">
        <v>1391</v>
      </c>
      <c r="G131" s="164" t="s">
        <v>494</v>
      </c>
      <c r="H131" s="165">
        <v>7.29</v>
      </c>
      <c r="I131" s="166"/>
      <c r="J131" s="167">
        <f>ROUND(I131*H131,2)</f>
        <v>0</v>
      </c>
      <c r="K131" s="163" t="s">
        <v>183</v>
      </c>
      <c r="L131" s="168"/>
      <c r="M131" s="169" t="s">
        <v>3</v>
      </c>
      <c r="N131" s="170" t="s">
        <v>44</v>
      </c>
      <c r="P131" s="133">
        <f>O131*H131</f>
        <v>0</v>
      </c>
      <c r="Q131" s="133">
        <v>1</v>
      </c>
      <c r="R131" s="133">
        <f>Q131*H131</f>
        <v>7.29</v>
      </c>
      <c r="S131" s="133">
        <v>0</v>
      </c>
      <c r="T131" s="134">
        <f>S131*H131</f>
        <v>0</v>
      </c>
      <c r="AR131" s="135" t="s">
        <v>142</v>
      </c>
      <c r="AT131" s="135" t="s">
        <v>200</v>
      </c>
      <c r="AU131" s="135" t="s">
        <v>128</v>
      </c>
      <c r="AY131" s="3" t="s">
        <v>119</v>
      </c>
      <c r="BE131" s="136">
        <f>IF(N131="základní",J131,0)</f>
        <v>0</v>
      </c>
      <c r="BF131" s="136">
        <f>IF(N131="snížená",J131,0)</f>
        <v>0</v>
      </c>
      <c r="BG131" s="136">
        <f>IF(N131="zákl. přenesená",J131,0)</f>
        <v>0</v>
      </c>
      <c r="BH131" s="136">
        <f>IF(N131="sníž. přenesená",J131,0)</f>
        <v>0</v>
      </c>
      <c r="BI131" s="136">
        <f>IF(N131="nulová",J131,0)</f>
        <v>0</v>
      </c>
      <c r="BJ131" s="3" t="s">
        <v>128</v>
      </c>
      <c r="BK131" s="136">
        <f>ROUND(I131*H131,2)</f>
        <v>0</v>
      </c>
      <c r="BL131" s="3" t="s">
        <v>139</v>
      </c>
      <c r="BM131" s="135" t="s">
        <v>1392</v>
      </c>
    </row>
    <row r="132" spans="2:65" s="145" customFormat="1">
      <c r="B132" s="146"/>
      <c r="D132" s="143" t="s">
        <v>188</v>
      </c>
      <c r="F132" s="148" t="s">
        <v>1393</v>
      </c>
      <c r="H132" s="149">
        <v>7.29</v>
      </c>
      <c r="I132" s="150"/>
      <c r="L132" s="146"/>
      <c r="M132" s="151"/>
      <c r="T132" s="152"/>
      <c r="AT132" s="147" t="s">
        <v>188</v>
      </c>
      <c r="AU132" s="147" t="s">
        <v>128</v>
      </c>
      <c r="AV132" s="145" t="s">
        <v>128</v>
      </c>
      <c r="AW132" s="145" t="s">
        <v>4</v>
      </c>
      <c r="AX132" s="145" t="s">
        <v>77</v>
      </c>
      <c r="AY132" s="147" t="s">
        <v>119</v>
      </c>
    </row>
    <row r="133" spans="2:65" s="110" customFormat="1" ht="22.9" customHeight="1">
      <c r="B133" s="111"/>
      <c r="D133" s="112" t="s">
        <v>71</v>
      </c>
      <c r="E133" s="121" t="s">
        <v>139</v>
      </c>
      <c r="F133" s="121" t="s">
        <v>1394</v>
      </c>
      <c r="I133" s="114"/>
      <c r="J133" s="122">
        <f>BK133</f>
        <v>0</v>
      </c>
      <c r="L133" s="111"/>
      <c r="M133" s="116"/>
      <c r="P133" s="117">
        <f>SUM(P134:P137)</f>
        <v>0</v>
      </c>
      <c r="R133" s="117">
        <f>SUM(R134:R137)</f>
        <v>0</v>
      </c>
      <c r="T133" s="118">
        <f>SUM(T134:T137)</f>
        <v>0</v>
      </c>
      <c r="AR133" s="112" t="s">
        <v>77</v>
      </c>
      <c r="AT133" s="119" t="s">
        <v>71</v>
      </c>
      <c r="AU133" s="119" t="s">
        <v>77</v>
      </c>
      <c r="AY133" s="112" t="s">
        <v>119</v>
      </c>
      <c r="BK133" s="120">
        <f>SUM(BK134:BK137)</f>
        <v>0</v>
      </c>
    </row>
    <row r="134" spans="2:65" s="18" customFormat="1" ht="16.5" customHeight="1">
      <c r="B134" s="123"/>
      <c r="C134" s="124" t="s">
        <v>247</v>
      </c>
      <c r="D134" s="124" t="s">
        <v>122</v>
      </c>
      <c r="E134" s="125" t="s">
        <v>1395</v>
      </c>
      <c r="F134" s="126" t="s">
        <v>1396</v>
      </c>
      <c r="G134" s="127" t="s">
        <v>215</v>
      </c>
      <c r="H134" s="128">
        <v>1.0349999999999999</v>
      </c>
      <c r="I134" s="129"/>
      <c r="J134" s="130">
        <f>ROUND(I134*H134,2)</f>
        <v>0</v>
      </c>
      <c r="K134" s="126" t="s">
        <v>183</v>
      </c>
      <c r="L134" s="19"/>
      <c r="M134" s="131" t="s">
        <v>3</v>
      </c>
      <c r="N134" s="132" t="s">
        <v>44</v>
      </c>
      <c r="P134" s="133">
        <f>O134*H134</f>
        <v>0</v>
      </c>
      <c r="Q134" s="133">
        <v>0</v>
      </c>
      <c r="R134" s="133">
        <f>Q134*H134</f>
        <v>0</v>
      </c>
      <c r="S134" s="133">
        <v>0</v>
      </c>
      <c r="T134" s="134">
        <f>S134*H134</f>
        <v>0</v>
      </c>
      <c r="AR134" s="135" t="s">
        <v>139</v>
      </c>
      <c r="AT134" s="135" t="s">
        <v>122</v>
      </c>
      <c r="AU134" s="135" t="s">
        <v>128</v>
      </c>
      <c r="AY134" s="3" t="s">
        <v>119</v>
      </c>
      <c r="BE134" s="136">
        <f>IF(N134="základní",J134,0)</f>
        <v>0</v>
      </c>
      <c r="BF134" s="136">
        <f>IF(N134="snížená",J134,0)</f>
        <v>0</v>
      </c>
      <c r="BG134" s="136">
        <f>IF(N134="zákl. přenesená",J134,0)</f>
        <v>0</v>
      </c>
      <c r="BH134" s="136">
        <f>IF(N134="sníž. přenesená",J134,0)</f>
        <v>0</v>
      </c>
      <c r="BI134" s="136">
        <f>IF(N134="nulová",J134,0)</f>
        <v>0</v>
      </c>
      <c r="BJ134" s="3" t="s">
        <v>128</v>
      </c>
      <c r="BK134" s="136">
        <f>ROUND(I134*H134,2)</f>
        <v>0</v>
      </c>
      <c r="BL134" s="3" t="s">
        <v>139</v>
      </c>
      <c r="BM134" s="135" t="s">
        <v>1397</v>
      </c>
    </row>
    <row r="135" spans="2:65" s="18" customFormat="1">
      <c r="B135" s="19"/>
      <c r="D135" s="137" t="s">
        <v>130</v>
      </c>
      <c r="F135" s="138" t="s">
        <v>1398</v>
      </c>
      <c r="I135" s="139"/>
      <c r="L135" s="19"/>
      <c r="M135" s="140"/>
      <c r="T135" s="43"/>
      <c r="AT135" s="3" t="s">
        <v>130</v>
      </c>
      <c r="AU135" s="3" t="s">
        <v>128</v>
      </c>
    </row>
    <row r="136" spans="2:65" s="145" customFormat="1">
      <c r="B136" s="146"/>
      <c r="D136" s="143" t="s">
        <v>188</v>
      </c>
      <c r="E136" s="147" t="s">
        <v>3</v>
      </c>
      <c r="F136" s="148" t="s">
        <v>1399</v>
      </c>
      <c r="H136" s="149">
        <v>1.0349999999999999</v>
      </c>
      <c r="I136" s="150"/>
      <c r="L136" s="146"/>
      <c r="M136" s="151"/>
      <c r="T136" s="152"/>
      <c r="AT136" s="147" t="s">
        <v>188</v>
      </c>
      <c r="AU136" s="147" t="s">
        <v>128</v>
      </c>
      <c r="AV136" s="145" t="s">
        <v>128</v>
      </c>
      <c r="AW136" s="145" t="s">
        <v>33</v>
      </c>
      <c r="AX136" s="145" t="s">
        <v>72</v>
      </c>
      <c r="AY136" s="147" t="s">
        <v>119</v>
      </c>
    </row>
    <row r="137" spans="2:65" s="153" customFormat="1">
      <c r="B137" s="154"/>
      <c r="D137" s="143" t="s">
        <v>188</v>
      </c>
      <c r="E137" s="155" t="s">
        <v>3</v>
      </c>
      <c r="F137" s="156" t="s">
        <v>190</v>
      </c>
      <c r="H137" s="157">
        <v>1.0349999999999999</v>
      </c>
      <c r="I137" s="158"/>
      <c r="L137" s="154"/>
      <c r="M137" s="159"/>
      <c r="T137" s="160"/>
      <c r="AT137" s="155" t="s">
        <v>188</v>
      </c>
      <c r="AU137" s="155" t="s">
        <v>128</v>
      </c>
      <c r="AV137" s="153" t="s">
        <v>139</v>
      </c>
      <c r="AW137" s="153" t="s">
        <v>33</v>
      </c>
      <c r="AX137" s="153" t="s">
        <v>77</v>
      </c>
      <c r="AY137" s="155" t="s">
        <v>119</v>
      </c>
    </row>
    <row r="138" spans="2:65" s="110" customFormat="1" ht="22.9" customHeight="1">
      <c r="B138" s="111"/>
      <c r="D138" s="112" t="s">
        <v>71</v>
      </c>
      <c r="E138" s="121" t="s">
        <v>140</v>
      </c>
      <c r="F138" s="121" t="s">
        <v>228</v>
      </c>
      <c r="I138" s="114"/>
      <c r="J138" s="122">
        <f>BK138</f>
        <v>0</v>
      </c>
      <c r="L138" s="111"/>
      <c r="M138" s="116"/>
      <c r="P138" s="117">
        <f>SUM(P139:P145)</f>
        <v>0</v>
      </c>
      <c r="R138" s="117">
        <f>SUM(R139:R145)</f>
        <v>10.0087016</v>
      </c>
      <c r="T138" s="118">
        <f>SUM(T139:T145)</f>
        <v>0</v>
      </c>
      <c r="AR138" s="112" t="s">
        <v>77</v>
      </c>
      <c r="AT138" s="119" t="s">
        <v>71</v>
      </c>
      <c r="AU138" s="119" t="s">
        <v>77</v>
      </c>
      <c r="AY138" s="112" t="s">
        <v>119</v>
      </c>
      <c r="BK138" s="120">
        <f>SUM(BK139:BK145)</f>
        <v>0</v>
      </c>
    </row>
    <row r="139" spans="2:65" s="18" customFormat="1" ht="16.5" customHeight="1">
      <c r="B139" s="123"/>
      <c r="C139" s="124" t="s">
        <v>253</v>
      </c>
      <c r="D139" s="124" t="s">
        <v>122</v>
      </c>
      <c r="E139" s="125" t="s">
        <v>1400</v>
      </c>
      <c r="F139" s="126" t="s">
        <v>1401</v>
      </c>
      <c r="G139" s="127" t="s">
        <v>182</v>
      </c>
      <c r="H139" s="128">
        <v>45.5</v>
      </c>
      <c r="I139" s="129"/>
      <c r="J139" s="130">
        <f>ROUND(I139*H139,2)</f>
        <v>0</v>
      </c>
      <c r="K139" s="126" t="s">
        <v>183</v>
      </c>
      <c r="L139" s="19"/>
      <c r="M139" s="131" t="s">
        <v>3</v>
      </c>
      <c r="N139" s="132" t="s">
        <v>44</v>
      </c>
      <c r="P139" s="133">
        <f>O139*H139</f>
        <v>0</v>
      </c>
      <c r="Q139" s="133">
        <v>5.6000000000000001E-2</v>
      </c>
      <c r="R139" s="133">
        <f>Q139*H139</f>
        <v>2.548</v>
      </c>
      <c r="S139" s="133">
        <v>0</v>
      </c>
      <c r="T139" s="134">
        <f>S139*H139</f>
        <v>0</v>
      </c>
      <c r="AR139" s="135" t="s">
        <v>139</v>
      </c>
      <c r="AT139" s="135" t="s">
        <v>122</v>
      </c>
      <c r="AU139" s="135" t="s">
        <v>128</v>
      </c>
      <c r="AY139" s="3" t="s">
        <v>119</v>
      </c>
      <c r="BE139" s="136">
        <f>IF(N139="základní",J139,0)</f>
        <v>0</v>
      </c>
      <c r="BF139" s="136">
        <f>IF(N139="snížená",J139,0)</f>
        <v>0</v>
      </c>
      <c r="BG139" s="136">
        <f>IF(N139="zákl. přenesená",J139,0)</f>
        <v>0</v>
      </c>
      <c r="BH139" s="136">
        <f>IF(N139="sníž. přenesená",J139,0)</f>
        <v>0</v>
      </c>
      <c r="BI139" s="136">
        <f>IF(N139="nulová",J139,0)</f>
        <v>0</v>
      </c>
      <c r="BJ139" s="3" t="s">
        <v>128</v>
      </c>
      <c r="BK139" s="136">
        <f>ROUND(I139*H139,2)</f>
        <v>0</v>
      </c>
      <c r="BL139" s="3" t="s">
        <v>139</v>
      </c>
      <c r="BM139" s="135" t="s">
        <v>1402</v>
      </c>
    </row>
    <row r="140" spans="2:65" s="18" customFormat="1">
      <c r="B140" s="19"/>
      <c r="D140" s="137" t="s">
        <v>130</v>
      </c>
      <c r="F140" s="138" t="s">
        <v>1403</v>
      </c>
      <c r="I140" s="139"/>
      <c r="L140" s="19"/>
      <c r="M140" s="140"/>
      <c r="T140" s="43"/>
      <c r="AT140" s="3" t="s">
        <v>130</v>
      </c>
      <c r="AU140" s="3" t="s">
        <v>128</v>
      </c>
    </row>
    <row r="141" spans="2:65" s="18" customFormat="1" ht="16.5" customHeight="1">
      <c r="B141" s="123"/>
      <c r="C141" s="124" t="s">
        <v>9</v>
      </c>
      <c r="D141" s="124" t="s">
        <v>122</v>
      </c>
      <c r="E141" s="125" t="s">
        <v>1400</v>
      </c>
      <c r="F141" s="126" t="s">
        <v>1401</v>
      </c>
      <c r="G141" s="127" t="s">
        <v>182</v>
      </c>
      <c r="H141" s="128">
        <v>88.85</v>
      </c>
      <c r="I141" s="129"/>
      <c r="J141" s="130">
        <f>ROUND(I141*H141,2)</f>
        <v>0</v>
      </c>
      <c r="K141" s="126" t="s">
        <v>183</v>
      </c>
      <c r="L141" s="19"/>
      <c r="M141" s="131" t="s">
        <v>3</v>
      </c>
      <c r="N141" s="132" t="s">
        <v>44</v>
      </c>
      <c r="P141" s="133">
        <f>O141*H141</f>
        <v>0</v>
      </c>
      <c r="Q141" s="133">
        <v>5.6000000000000001E-2</v>
      </c>
      <c r="R141" s="133">
        <f>Q141*H141</f>
        <v>4.9756</v>
      </c>
      <c r="S141" s="133">
        <v>0</v>
      </c>
      <c r="T141" s="134">
        <f>S141*H141</f>
        <v>0</v>
      </c>
      <c r="AR141" s="135" t="s">
        <v>139</v>
      </c>
      <c r="AT141" s="135" t="s">
        <v>122</v>
      </c>
      <c r="AU141" s="135" t="s">
        <v>128</v>
      </c>
      <c r="AY141" s="3" t="s">
        <v>119</v>
      </c>
      <c r="BE141" s="136">
        <f>IF(N141="základní",J141,0)</f>
        <v>0</v>
      </c>
      <c r="BF141" s="136">
        <f>IF(N141="snížená",J141,0)</f>
        <v>0</v>
      </c>
      <c r="BG141" s="136">
        <f>IF(N141="zákl. přenesená",J141,0)</f>
        <v>0</v>
      </c>
      <c r="BH141" s="136">
        <f>IF(N141="sníž. přenesená",J141,0)</f>
        <v>0</v>
      </c>
      <c r="BI141" s="136">
        <f>IF(N141="nulová",J141,0)</f>
        <v>0</v>
      </c>
      <c r="BJ141" s="3" t="s">
        <v>128</v>
      </c>
      <c r="BK141" s="136">
        <f>ROUND(I141*H141,2)</f>
        <v>0</v>
      </c>
      <c r="BL141" s="3" t="s">
        <v>139</v>
      </c>
      <c r="BM141" s="135" t="s">
        <v>1404</v>
      </c>
    </row>
    <row r="142" spans="2:65" s="18" customFormat="1">
      <c r="B142" s="19"/>
      <c r="D142" s="137" t="s">
        <v>130</v>
      </c>
      <c r="F142" s="138" t="s">
        <v>1403</v>
      </c>
      <c r="I142" s="139"/>
      <c r="L142" s="19"/>
      <c r="M142" s="140"/>
      <c r="T142" s="43"/>
      <c r="AT142" s="3" t="s">
        <v>130</v>
      </c>
      <c r="AU142" s="3" t="s">
        <v>128</v>
      </c>
    </row>
    <row r="143" spans="2:65" s="18" customFormat="1" ht="24.2" customHeight="1">
      <c r="B143" s="123"/>
      <c r="C143" s="124" t="s">
        <v>262</v>
      </c>
      <c r="D143" s="124" t="s">
        <v>122</v>
      </c>
      <c r="E143" s="125" t="s">
        <v>1405</v>
      </c>
      <c r="F143" s="126" t="s">
        <v>1406</v>
      </c>
      <c r="G143" s="127" t="s">
        <v>215</v>
      </c>
      <c r="H143" s="128">
        <v>1.08</v>
      </c>
      <c r="I143" s="129"/>
      <c r="J143" s="130">
        <f>ROUND(I143*H143,2)</f>
        <v>0</v>
      </c>
      <c r="K143" s="126" t="s">
        <v>183</v>
      </c>
      <c r="L143" s="19"/>
      <c r="M143" s="131" t="s">
        <v>3</v>
      </c>
      <c r="N143" s="132" t="s">
        <v>44</v>
      </c>
      <c r="P143" s="133">
        <f>O143*H143</f>
        <v>0</v>
      </c>
      <c r="Q143" s="133">
        <v>2.3010199999999998</v>
      </c>
      <c r="R143" s="133">
        <f>Q143*H143</f>
        <v>2.4851016000000001</v>
      </c>
      <c r="S143" s="133">
        <v>0</v>
      </c>
      <c r="T143" s="134">
        <f>S143*H143</f>
        <v>0</v>
      </c>
      <c r="AR143" s="135" t="s">
        <v>139</v>
      </c>
      <c r="AT143" s="135" t="s">
        <v>122</v>
      </c>
      <c r="AU143" s="135" t="s">
        <v>128</v>
      </c>
      <c r="AY143" s="3" t="s">
        <v>119</v>
      </c>
      <c r="BE143" s="136">
        <f>IF(N143="základní",J143,0)</f>
        <v>0</v>
      </c>
      <c r="BF143" s="136">
        <f>IF(N143="snížená",J143,0)</f>
        <v>0</v>
      </c>
      <c r="BG143" s="136">
        <f>IF(N143="zákl. přenesená",J143,0)</f>
        <v>0</v>
      </c>
      <c r="BH143" s="136">
        <f>IF(N143="sníž. přenesená",J143,0)</f>
        <v>0</v>
      </c>
      <c r="BI143" s="136">
        <f>IF(N143="nulová",J143,0)</f>
        <v>0</v>
      </c>
      <c r="BJ143" s="3" t="s">
        <v>128</v>
      </c>
      <c r="BK143" s="136">
        <f>ROUND(I143*H143,2)</f>
        <v>0</v>
      </c>
      <c r="BL143" s="3" t="s">
        <v>139</v>
      </c>
      <c r="BM143" s="135" t="s">
        <v>1407</v>
      </c>
    </row>
    <row r="144" spans="2:65" s="18" customFormat="1">
      <c r="B144" s="19"/>
      <c r="D144" s="137" t="s">
        <v>130</v>
      </c>
      <c r="F144" s="138" t="s">
        <v>1408</v>
      </c>
      <c r="I144" s="139"/>
      <c r="L144" s="19"/>
      <c r="M144" s="140"/>
      <c r="T144" s="43"/>
      <c r="AT144" s="3" t="s">
        <v>130</v>
      </c>
      <c r="AU144" s="3" t="s">
        <v>128</v>
      </c>
    </row>
    <row r="145" spans="2:65" s="145" customFormat="1">
      <c r="B145" s="146"/>
      <c r="D145" s="143" t="s">
        <v>188</v>
      </c>
      <c r="E145" s="147" t="s">
        <v>3</v>
      </c>
      <c r="F145" s="148" t="s">
        <v>1409</v>
      </c>
      <c r="H145" s="149">
        <v>1.08</v>
      </c>
      <c r="I145" s="150"/>
      <c r="L145" s="146"/>
      <c r="M145" s="151"/>
      <c r="T145" s="152"/>
      <c r="AT145" s="147" t="s">
        <v>188</v>
      </c>
      <c r="AU145" s="147" t="s">
        <v>128</v>
      </c>
      <c r="AV145" s="145" t="s">
        <v>128</v>
      </c>
      <c r="AW145" s="145" t="s">
        <v>33</v>
      </c>
      <c r="AX145" s="145" t="s">
        <v>77</v>
      </c>
      <c r="AY145" s="147" t="s">
        <v>119</v>
      </c>
    </row>
    <row r="146" spans="2:65" s="110" customFormat="1" ht="22.9" customHeight="1">
      <c r="B146" s="111"/>
      <c r="D146" s="112" t="s">
        <v>71</v>
      </c>
      <c r="E146" s="121" t="s">
        <v>143</v>
      </c>
      <c r="F146" s="121" t="s">
        <v>434</v>
      </c>
      <c r="I146" s="114"/>
      <c r="J146" s="122">
        <f>BK146</f>
        <v>0</v>
      </c>
      <c r="L146" s="111"/>
      <c r="M146" s="116"/>
      <c r="P146" s="117">
        <f>SUM(P147:P156)</f>
        <v>0</v>
      </c>
      <c r="R146" s="117">
        <f>SUM(R147:R156)</f>
        <v>0</v>
      </c>
      <c r="T146" s="118">
        <f>SUM(T147:T156)</f>
        <v>2.331</v>
      </c>
      <c r="AR146" s="112" t="s">
        <v>77</v>
      </c>
      <c r="AT146" s="119" t="s">
        <v>71</v>
      </c>
      <c r="AU146" s="119" t="s">
        <v>77</v>
      </c>
      <c r="AY146" s="112" t="s">
        <v>119</v>
      </c>
      <c r="BK146" s="120">
        <f>SUM(BK147:BK156)</f>
        <v>0</v>
      </c>
    </row>
    <row r="147" spans="2:65" s="18" customFormat="1" ht="24.2" customHeight="1">
      <c r="B147" s="123"/>
      <c r="C147" s="124" t="s">
        <v>269</v>
      </c>
      <c r="D147" s="124" t="s">
        <v>122</v>
      </c>
      <c r="E147" s="125" t="s">
        <v>1410</v>
      </c>
      <c r="F147" s="126" t="s">
        <v>1411</v>
      </c>
      <c r="G147" s="127" t="s">
        <v>210</v>
      </c>
      <c r="H147" s="128">
        <v>2</v>
      </c>
      <c r="I147" s="129"/>
      <c r="J147" s="130">
        <f>ROUND(I147*H147,2)</f>
        <v>0</v>
      </c>
      <c r="K147" s="126" t="s">
        <v>183</v>
      </c>
      <c r="L147" s="19"/>
      <c r="M147" s="131" t="s">
        <v>3</v>
      </c>
      <c r="N147" s="132" t="s">
        <v>44</v>
      </c>
      <c r="P147" s="133">
        <f>O147*H147</f>
        <v>0</v>
      </c>
      <c r="Q147" s="133">
        <v>0</v>
      </c>
      <c r="R147" s="133">
        <f>Q147*H147</f>
        <v>0</v>
      </c>
      <c r="S147" s="133">
        <v>0.06</v>
      </c>
      <c r="T147" s="134">
        <f>S147*H147</f>
        <v>0.12</v>
      </c>
      <c r="AR147" s="135" t="s">
        <v>139</v>
      </c>
      <c r="AT147" s="135" t="s">
        <v>122</v>
      </c>
      <c r="AU147" s="135" t="s">
        <v>128</v>
      </c>
      <c r="AY147" s="3" t="s">
        <v>119</v>
      </c>
      <c r="BE147" s="136">
        <f>IF(N147="základní",J147,0)</f>
        <v>0</v>
      </c>
      <c r="BF147" s="136">
        <f>IF(N147="snížená",J147,0)</f>
        <v>0</v>
      </c>
      <c r="BG147" s="136">
        <f>IF(N147="zákl. přenesená",J147,0)</f>
        <v>0</v>
      </c>
      <c r="BH147" s="136">
        <f>IF(N147="sníž. přenesená",J147,0)</f>
        <v>0</v>
      </c>
      <c r="BI147" s="136">
        <f>IF(N147="nulová",J147,0)</f>
        <v>0</v>
      </c>
      <c r="BJ147" s="3" t="s">
        <v>128</v>
      </c>
      <c r="BK147" s="136">
        <f>ROUND(I147*H147,2)</f>
        <v>0</v>
      </c>
      <c r="BL147" s="3" t="s">
        <v>139</v>
      </c>
      <c r="BM147" s="135" t="s">
        <v>1412</v>
      </c>
    </row>
    <row r="148" spans="2:65" s="18" customFormat="1">
      <c r="B148" s="19"/>
      <c r="D148" s="137" t="s">
        <v>130</v>
      </c>
      <c r="F148" s="138" t="s">
        <v>1413</v>
      </c>
      <c r="I148" s="139"/>
      <c r="L148" s="19"/>
      <c r="M148" s="140"/>
      <c r="T148" s="43"/>
      <c r="AT148" s="3" t="s">
        <v>130</v>
      </c>
      <c r="AU148" s="3" t="s">
        <v>128</v>
      </c>
    </row>
    <row r="149" spans="2:65" s="18" customFormat="1" ht="24.2" customHeight="1">
      <c r="B149" s="123"/>
      <c r="C149" s="124" t="s">
        <v>274</v>
      </c>
      <c r="D149" s="124" t="s">
        <v>122</v>
      </c>
      <c r="E149" s="125" t="s">
        <v>1414</v>
      </c>
      <c r="F149" s="126" t="s">
        <v>1415</v>
      </c>
      <c r="G149" s="127" t="s">
        <v>210</v>
      </c>
      <c r="H149" s="128">
        <v>8</v>
      </c>
      <c r="I149" s="129"/>
      <c r="J149" s="130">
        <f>ROUND(I149*H149,2)</f>
        <v>0</v>
      </c>
      <c r="K149" s="126" t="s">
        <v>183</v>
      </c>
      <c r="L149" s="19"/>
      <c r="M149" s="131" t="s">
        <v>3</v>
      </c>
      <c r="N149" s="132" t="s">
        <v>44</v>
      </c>
      <c r="P149" s="133">
        <f>O149*H149</f>
        <v>0</v>
      </c>
      <c r="Q149" s="133">
        <v>0</v>
      </c>
      <c r="R149" s="133">
        <f>Q149*H149</f>
        <v>0</v>
      </c>
      <c r="S149" s="133">
        <v>8.0000000000000002E-3</v>
      </c>
      <c r="T149" s="134">
        <f>S149*H149</f>
        <v>6.4000000000000001E-2</v>
      </c>
      <c r="AR149" s="135" t="s">
        <v>139</v>
      </c>
      <c r="AT149" s="135" t="s">
        <v>122</v>
      </c>
      <c r="AU149" s="135" t="s">
        <v>128</v>
      </c>
      <c r="AY149" s="3" t="s">
        <v>119</v>
      </c>
      <c r="BE149" s="136">
        <f>IF(N149="základní",J149,0)</f>
        <v>0</v>
      </c>
      <c r="BF149" s="136">
        <f>IF(N149="snížená",J149,0)</f>
        <v>0</v>
      </c>
      <c r="BG149" s="136">
        <f>IF(N149="zákl. přenesená",J149,0)</f>
        <v>0</v>
      </c>
      <c r="BH149" s="136">
        <f>IF(N149="sníž. přenesená",J149,0)</f>
        <v>0</v>
      </c>
      <c r="BI149" s="136">
        <f>IF(N149="nulová",J149,0)</f>
        <v>0</v>
      </c>
      <c r="BJ149" s="3" t="s">
        <v>128</v>
      </c>
      <c r="BK149" s="136">
        <f>ROUND(I149*H149,2)</f>
        <v>0</v>
      </c>
      <c r="BL149" s="3" t="s">
        <v>139</v>
      </c>
      <c r="BM149" s="135" t="s">
        <v>1416</v>
      </c>
    </row>
    <row r="150" spans="2:65" s="18" customFormat="1">
      <c r="B150" s="19"/>
      <c r="D150" s="137" t="s">
        <v>130</v>
      </c>
      <c r="F150" s="138" t="s">
        <v>1417</v>
      </c>
      <c r="I150" s="139"/>
      <c r="L150" s="19"/>
      <c r="M150" s="140"/>
      <c r="T150" s="43"/>
      <c r="AT150" s="3" t="s">
        <v>130</v>
      </c>
      <c r="AU150" s="3" t="s">
        <v>128</v>
      </c>
    </row>
    <row r="151" spans="2:65" s="18" customFormat="1" ht="21.75" customHeight="1">
      <c r="B151" s="123"/>
      <c r="C151" s="124" t="s">
        <v>279</v>
      </c>
      <c r="D151" s="124" t="s">
        <v>122</v>
      </c>
      <c r="E151" s="125" t="s">
        <v>1418</v>
      </c>
      <c r="F151" s="126" t="s">
        <v>1419</v>
      </c>
      <c r="G151" s="127" t="s">
        <v>328</v>
      </c>
      <c r="H151" s="128">
        <v>23</v>
      </c>
      <c r="I151" s="129"/>
      <c r="J151" s="130">
        <f>ROUND(I151*H151,2)</f>
        <v>0</v>
      </c>
      <c r="K151" s="126" t="s">
        <v>183</v>
      </c>
      <c r="L151" s="19"/>
      <c r="M151" s="131" t="s">
        <v>3</v>
      </c>
      <c r="N151" s="132" t="s">
        <v>44</v>
      </c>
      <c r="P151" s="133">
        <f>O151*H151</f>
        <v>0</v>
      </c>
      <c r="Q151" s="133">
        <v>0</v>
      </c>
      <c r="R151" s="133">
        <f>Q151*H151</f>
        <v>0</v>
      </c>
      <c r="S151" s="133">
        <v>8.9999999999999993E-3</v>
      </c>
      <c r="T151" s="134">
        <f>S151*H151</f>
        <v>0.20699999999999999</v>
      </c>
      <c r="AR151" s="135" t="s">
        <v>139</v>
      </c>
      <c r="AT151" s="135" t="s">
        <v>122</v>
      </c>
      <c r="AU151" s="135" t="s">
        <v>128</v>
      </c>
      <c r="AY151" s="3" t="s">
        <v>119</v>
      </c>
      <c r="BE151" s="136">
        <f>IF(N151="základní",J151,0)</f>
        <v>0</v>
      </c>
      <c r="BF151" s="136">
        <f>IF(N151="snížená",J151,0)</f>
        <v>0</v>
      </c>
      <c r="BG151" s="136">
        <f>IF(N151="zákl. přenesená",J151,0)</f>
        <v>0</v>
      </c>
      <c r="BH151" s="136">
        <f>IF(N151="sníž. přenesená",J151,0)</f>
        <v>0</v>
      </c>
      <c r="BI151" s="136">
        <f>IF(N151="nulová",J151,0)</f>
        <v>0</v>
      </c>
      <c r="BJ151" s="3" t="s">
        <v>128</v>
      </c>
      <c r="BK151" s="136">
        <f>ROUND(I151*H151,2)</f>
        <v>0</v>
      </c>
      <c r="BL151" s="3" t="s">
        <v>139</v>
      </c>
      <c r="BM151" s="135" t="s">
        <v>1420</v>
      </c>
    </row>
    <row r="152" spans="2:65" s="18" customFormat="1">
      <c r="B152" s="19"/>
      <c r="D152" s="137" t="s">
        <v>130</v>
      </c>
      <c r="F152" s="138" t="s">
        <v>1421</v>
      </c>
      <c r="I152" s="139"/>
      <c r="L152" s="19"/>
      <c r="M152" s="140"/>
      <c r="T152" s="43"/>
      <c r="AT152" s="3" t="s">
        <v>130</v>
      </c>
      <c r="AU152" s="3" t="s">
        <v>128</v>
      </c>
    </row>
    <row r="153" spans="2:65" s="18" customFormat="1" ht="21.75" customHeight="1">
      <c r="B153" s="123"/>
      <c r="C153" s="124" t="s">
        <v>285</v>
      </c>
      <c r="D153" s="124" t="s">
        <v>122</v>
      </c>
      <c r="E153" s="125" t="s">
        <v>1422</v>
      </c>
      <c r="F153" s="126" t="s">
        <v>1423</v>
      </c>
      <c r="G153" s="127" t="s">
        <v>328</v>
      </c>
      <c r="H153" s="128">
        <v>60</v>
      </c>
      <c r="I153" s="129"/>
      <c r="J153" s="130">
        <f>ROUND(I153*H153,2)</f>
        <v>0</v>
      </c>
      <c r="K153" s="126" t="s">
        <v>183</v>
      </c>
      <c r="L153" s="19"/>
      <c r="M153" s="131" t="s">
        <v>3</v>
      </c>
      <c r="N153" s="132" t="s">
        <v>44</v>
      </c>
      <c r="P153" s="133">
        <f>O153*H153</f>
        <v>0</v>
      </c>
      <c r="Q153" s="133">
        <v>0</v>
      </c>
      <c r="R153" s="133">
        <f>Q153*H153</f>
        <v>0</v>
      </c>
      <c r="S153" s="133">
        <v>1.9E-2</v>
      </c>
      <c r="T153" s="134">
        <f>S153*H153</f>
        <v>1.1399999999999999</v>
      </c>
      <c r="AR153" s="135" t="s">
        <v>139</v>
      </c>
      <c r="AT153" s="135" t="s">
        <v>122</v>
      </c>
      <c r="AU153" s="135" t="s">
        <v>128</v>
      </c>
      <c r="AY153" s="3" t="s">
        <v>119</v>
      </c>
      <c r="BE153" s="136">
        <f>IF(N153="základní",J153,0)</f>
        <v>0</v>
      </c>
      <c r="BF153" s="136">
        <f>IF(N153="snížená",J153,0)</f>
        <v>0</v>
      </c>
      <c r="BG153" s="136">
        <f>IF(N153="zákl. přenesená",J153,0)</f>
        <v>0</v>
      </c>
      <c r="BH153" s="136">
        <f>IF(N153="sníž. přenesená",J153,0)</f>
        <v>0</v>
      </c>
      <c r="BI153" s="136">
        <f>IF(N153="nulová",J153,0)</f>
        <v>0</v>
      </c>
      <c r="BJ153" s="3" t="s">
        <v>128</v>
      </c>
      <c r="BK153" s="136">
        <f>ROUND(I153*H153,2)</f>
        <v>0</v>
      </c>
      <c r="BL153" s="3" t="s">
        <v>139</v>
      </c>
      <c r="BM153" s="135" t="s">
        <v>1424</v>
      </c>
    </row>
    <row r="154" spans="2:65" s="18" customFormat="1">
      <c r="B154" s="19"/>
      <c r="D154" s="137" t="s">
        <v>130</v>
      </c>
      <c r="F154" s="138" t="s">
        <v>1425</v>
      </c>
      <c r="I154" s="139"/>
      <c r="L154" s="19"/>
      <c r="M154" s="140"/>
      <c r="T154" s="43"/>
      <c r="AT154" s="3" t="s">
        <v>130</v>
      </c>
      <c r="AU154" s="3" t="s">
        <v>128</v>
      </c>
    </row>
    <row r="155" spans="2:65" s="18" customFormat="1" ht="24.2" customHeight="1">
      <c r="B155" s="123"/>
      <c r="C155" s="124" t="s">
        <v>8</v>
      </c>
      <c r="D155" s="124" t="s">
        <v>122</v>
      </c>
      <c r="E155" s="125" t="s">
        <v>1426</v>
      </c>
      <c r="F155" s="126" t="s">
        <v>1427</v>
      </c>
      <c r="G155" s="127" t="s">
        <v>328</v>
      </c>
      <c r="H155" s="128">
        <v>20</v>
      </c>
      <c r="I155" s="129"/>
      <c r="J155" s="130">
        <f>ROUND(I155*H155,2)</f>
        <v>0</v>
      </c>
      <c r="K155" s="126" t="s">
        <v>183</v>
      </c>
      <c r="L155" s="19"/>
      <c r="M155" s="131" t="s">
        <v>3</v>
      </c>
      <c r="N155" s="132" t="s">
        <v>44</v>
      </c>
      <c r="P155" s="133">
        <f>O155*H155</f>
        <v>0</v>
      </c>
      <c r="Q155" s="133">
        <v>0</v>
      </c>
      <c r="R155" s="133">
        <f>Q155*H155</f>
        <v>0</v>
      </c>
      <c r="S155" s="133">
        <v>0.04</v>
      </c>
      <c r="T155" s="134">
        <f>S155*H155</f>
        <v>0.8</v>
      </c>
      <c r="AR155" s="135" t="s">
        <v>139</v>
      </c>
      <c r="AT155" s="135" t="s">
        <v>122</v>
      </c>
      <c r="AU155" s="135" t="s">
        <v>128</v>
      </c>
      <c r="AY155" s="3" t="s">
        <v>119</v>
      </c>
      <c r="BE155" s="136">
        <f>IF(N155="základní",J155,0)</f>
        <v>0</v>
      </c>
      <c r="BF155" s="136">
        <f>IF(N155="snížená",J155,0)</f>
        <v>0</v>
      </c>
      <c r="BG155" s="136">
        <f>IF(N155="zákl. přenesená",J155,0)</f>
        <v>0</v>
      </c>
      <c r="BH155" s="136">
        <f>IF(N155="sníž. přenesená",J155,0)</f>
        <v>0</v>
      </c>
      <c r="BI155" s="136">
        <f>IF(N155="nulová",J155,0)</f>
        <v>0</v>
      </c>
      <c r="BJ155" s="3" t="s">
        <v>128</v>
      </c>
      <c r="BK155" s="136">
        <f>ROUND(I155*H155,2)</f>
        <v>0</v>
      </c>
      <c r="BL155" s="3" t="s">
        <v>139</v>
      </c>
      <c r="BM155" s="135" t="s">
        <v>1428</v>
      </c>
    </row>
    <row r="156" spans="2:65" s="18" customFormat="1">
      <c r="B156" s="19"/>
      <c r="D156" s="137" t="s">
        <v>130</v>
      </c>
      <c r="F156" s="138" t="s">
        <v>1429</v>
      </c>
      <c r="I156" s="139"/>
      <c r="L156" s="19"/>
      <c r="M156" s="140"/>
      <c r="T156" s="43"/>
      <c r="AT156" s="3" t="s">
        <v>130</v>
      </c>
      <c r="AU156" s="3" t="s">
        <v>128</v>
      </c>
    </row>
    <row r="157" spans="2:65" s="110" customFormat="1" ht="22.9" customHeight="1">
      <c r="B157" s="111"/>
      <c r="D157" s="112" t="s">
        <v>71</v>
      </c>
      <c r="E157" s="121" t="s">
        <v>489</v>
      </c>
      <c r="F157" s="121" t="s">
        <v>490</v>
      </c>
      <c r="I157" s="114"/>
      <c r="J157" s="122">
        <f>BK157</f>
        <v>0</v>
      </c>
      <c r="L157" s="111"/>
      <c r="M157" s="116"/>
      <c r="P157" s="117">
        <f>SUM(P158:P170)</f>
        <v>0</v>
      </c>
      <c r="R157" s="117">
        <f>SUM(R158:R170)</f>
        <v>0</v>
      </c>
      <c r="T157" s="118">
        <f>SUM(T158:T170)</f>
        <v>0</v>
      </c>
      <c r="AR157" s="112" t="s">
        <v>77</v>
      </c>
      <c r="AT157" s="119" t="s">
        <v>71</v>
      </c>
      <c r="AU157" s="119" t="s">
        <v>77</v>
      </c>
      <c r="AY157" s="112" t="s">
        <v>119</v>
      </c>
      <c r="BK157" s="120">
        <f>SUM(BK158:BK170)</f>
        <v>0</v>
      </c>
    </row>
    <row r="158" spans="2:65" s="18" customFormat="1" ht="24.2" customHeight="1">
      <c r="B158" s="123"/>
      <c r="C158" s="124" t="s">
        <v>295</v>
      </c>
      <c r="D158" s="124" t="s">
        <v>122</v>
      </c>
      <c r="E158" s="125" t="s">
        <v>492</v>
      </c>
      <c r="F158" s="126" t="s">
        <v>493</v>
      </c>
      <c r="G158" s="127" t="s">
        <v>494</v>
      </c>
      <c r="H158" s="128">
        <v>4.758</v>
      </c>
      <c r="I158" s="129"/>
      <c r="J158" s="130">
        <f>ROUND(I158*H158,2)</f>
        <v>0</v>
      </c>
      <c r="K158" s="126" t="s">
        <v>183</v>
      </c>
      <c r="L158" s="19"/>
      <c r="M158" s="131" t="s">
        <v>3</v>
      </c>
      <c r="N158" s="132" t="s">
        <v>44</v>
      </c>
      <c r="P158" s="133">
        <f>O158*H158</f>
        <v>0</v>
      </c>
      <c r="Q158" s="133">
        <v>0</v>
      </c>
      <c r="R158" s="133">
        <f>Q158*H158</f>
        <v>0</v>
      </c>
      <c r="S158" s="133">
        <v>0</v>
      </c>
      <c r="T158" s="134">
        <f>S158*H158</f>
        <v>0</v>
      </c>
      <c r="AR158" s="135" t="s">
        <v>139</v>
      </c>
      <c r="AT158" s="135" t="s">
        <v>122</v>
      </c>
      <c r="AU158" s="135" t="s">
        <v>128</v>
      </c>
      <c r="AY158" s="3" t="s">
        <v>119</v>
      </c>
      <c r="BE158" s="136">
        <f>IF(N158="základní",J158,0)</f>
        <v>0</v>
      </c>
      <c r="BF158" s="136">
        <f>IF(N158="snížená",J158,0)</f>
        <v>0</v>
      </c>
      <c r="BG158" s="136">
        <f>IF(N158="zákl. přenesená",J158,0)</f>
        <v>0</v>
      </c>
      <c r="BH158" s="136">
        <f>IF(N158="sníž. přenesená",J158,0)</f>
        <v>0</v>
      </c>
      <c r="BI158" s="136">
        <f>IF(N158="nulová",J158,0)</f>
        <v>0</v>
      </c>
      <c r="BJ158" s="3" t="s">
        <v>128</v>
      </c>
      <c r="BK158" s="136">
        <f>ROUND(I158*H158,2)</f>
        <v>0</v>
      </c>
      <c r="BL158" s="3" t="s">
        <v>139</v>
      </c>
      <c r="BM158" s="135" t="s">
        <v>1430</v>
      </c>
    </row>
    <row r="159" spans="2:65" s="18" customFormat="1">
      <c r="B159" s="19"/>
      <c r="D159" s="137" t="s">
        <v>130</v>
      </c>
      <c r="F159" s="138" t="s">
        <v>496</v>
      </c>
      <c r="I159" s="139"/>
      <c r="L159" s="19"/>
      <c r="M159" s="140"/>
      <c r="T159" s="43"/>
      <c r="AT159" s="3" t="s">
        <v>130</v>
      </c>
      <c r="AU159" s="3" t="s">
        <v>128</v>
      </c>
    </row>
    <row r="160" spans="2:65" s="18" customFormat="1" ht="21.75" customHeight="1">
      <c r="B160" s="123"/>
      <c r="C160" s="124" t="s">
        <v>301</v>
      </c>
      <c r="D160" s="124" t="s">
        <v>122</v>
      </c>
      <c r="E160" s="125" t="s">
        <v>498</v>
      </c>
      <c r="F160" s="126" t="s">
        <v>499</v>
      </c>
      <c r="G160" s="127" t="s">
        <v>494</v>
      </c>
      <c r="H160" s="128">
        <v>4.758</v>
      </c>
      <c r="I160" s="129"/>
      <c r="J160" s="130">
        <f>ROUND(I160*H160,2)</f>
        <v>0</v>
      </c>
      <c r="K160" s="126" t="s">
        <v>183</v>
      </c>
      <c r="L160" s="19"/>
      <c r="M160" s="131" t="s">
        <v>3</v>
      </c>
      <c r="N160" s="132" t="s">
        <v>44</v>
      </c>
      <c r="P160" s="133">
        <f>O160*H160</f>
        <v>0</v>
      </c>
      <c r="Q160" s="133">
        <v>0</v>
      </c>
      <c r="R160" s="133">
        <f>Q160*H160</f>
        <v>0</v>
      </c>
      <c r="S160" s="133">
        <v>0</v>
      </c>
      <c r="T160" s="134">
        <f>S160*H160</f>
        <v>0</v>
      </c>
      <c r="AR160" s="135" t="s">
        <v>139</v>
      </c>
      <c r="AT160" s="135" t="s">
        <v>122</v>
      </c>
      <c r="AU160" s="135" t="s">
        <v>128</v>
      </c>
      <c r="AY160" s="3" t="s">
        <v>119</v>
      </c>
      <c r="BE160" s="136">
        <f>IF(N160="základní",J160,0)</f>
        <v>0</v>
      </c>
      <c r="BF160" s="136">
        <f>IF(N160="snížená",J160,0)</f>
        <v>0</v>
      </c>
      <c r="BG160" s="136">
        <f>IF(N160="zákl. přenesená",J160,0)</f>
        <v>0</v>
      </c>
      <c r="BH160" s="136">
        <f>IF(N160="sníž. přenesená",J160,0)</f>
        <v>0</v>
      </c>
      <c r="BI160" s="136">
        <f>IF(N160="nulová",J160,0)</f>
        <v>0</v>
      </c>
      <c r="BJ160" s="3" t="s">
        <v>128</v>
      </c>
      <c r="BK160" s="136">
        <f>ROUND(I160*H160,2)</f>
        <v>0</v>
      </c>
      <c r="BL160" s="3" t="s">
        <v>139</v>
      </c>
      <c r="BM160" s="135" t="s">
        <v>1431</v>
      </c>
    </row>
    <row r="161" spans="2:65" s="18" customFormat="1">
      <c r="B161" s="19"/>
      <c r="D161" s="137" t="s">
        <v>130</v>
      </c>
      <c r="F161" s="138" t="s">
        <v>501</v>
      </c>
      <c r="I161" s="139"/>
      <c r="L161" s="19"/>
      <c r="M161" s="140"/>
      <c r="T161" s="43"/>
      <c r="AT161" s="3" t="s">
        <v>130</v>
      </c>
      <c r="AU161" s="3" t="s">
        <v>128</v>
      </c>
    </row>
    <row r="162" spans="2:65" s="18" customFormat="1" ht="78">
      <c r="B162" s="19"/>
      <c r="D162" s="143" t="s">
        <v>186</v>
      </c>
      <c r="F162" s="144" t="s">
        <v>502</v>
      </c>
      <c r="I162" s="139"/>
      <c r="L162" s="19"/>
      <c r="M162" s="140"/>
      <c r="T162" s="43"/>
      <c r="AT162" s="3" t="s">
        <v>186</v>
      </c>
      <c r="AU162" s="3" t="s">
        <v>128</v>
      </c>
    </row>
    <row r="163" spans="2:65" s="18" customFormat="1" ht="24.2" customHeight="1">
      <c r="B163" s="123"/>
      <c r="C163" s="124" t="s">
        <v>308</v>
      </c>
      <c r="D163" s="124" t="s">
        <v>122</v>
      </c>
      <c r="E163" s="125" t="s">
        <v>504</v>
      </c>
      <c r="F163" s="126" t="s">
        <v>505</v>
      </c>
      <c r="G163" s="127" t="s">
        <v>494</v>
      </c>
      <c r="H163" s="128">
        <v>90.325999999999993</v>
      </c>
      <c r="I163" s="129"/>
      <c r="J163" s="130">
        <f>ROUND(I163*H163,2)</f>
        <v>0</v>
      </c>
      <c r="K163" s="126" t="s">
        <v>183</v>
      </c>
      <c r="L163" s="19"/>
      <c r="M163" s="131" t="s">
        <v>3</v>
      </c>
      <c r="N163" s="132" t="s">
        <v>44</v>
      </c>
      <c r="P163" s="133">
        <f>O163*H163</f>
        <v>0</v>
      </c>
      <c r="Q163" s="133">
        <v>0</v>
      </c>
      <c r="R163" s="133">
        <f>Q163*H163</f>
        <v>0</v>
      </c>
      <c r="S163" s="133">
        <v>0</v>
      </c>
      <c r="T163" s="134">
        <f>S163*H163</f>
        <v>0</v>
      </c>
      <c r="AR163" s="135" t="s">
        <v>139</v>
      </c>
      <c r="AT163" s="135" t="s">
        <v>122</v>
      </c>
      <c r="AU163" s="135" t="s">
        <v>128</v>
      </c>
      <c r="AY163" s="3" t="s">
        <v>119</v>
      </c>
      <c r="BE163" s="136">
        <f>IF(N163="základní",J163,0)</f>
        <v>0</v>
      </c>
      <c r="BF163" s="136">
        <f>IF(N163="snížená",J163,0)</f>
        <v>0</v>
      </c>
      <c r="BG163" s="136">
        <f>IF(N163="zákl. přenesená",J163,0)</f>
        <v>0</v>
      </c>
      <c r="BH163" s="136">
        <f>IF(N163="sníž. přenesená",J163,0)</f>
        <v>0</v>
      </c>
      <c r="BI163" s="136">
        <f>IF(N163="nulová",J163,0)</f>
        <v>0</v>
      </c>
      <c r="BJ163" s="3" t="s">
        <v>128</v>
      </c>
      <c r="BK163" s="136">
        <f>ROUND(I163*H163,2)</f>
        <v>0</v>
      </c>
      <c r="BL163" s="3" t="s">
        <v>139</v>
      </c>
      <c r="BM163" s="135" t="s">
        <v>1432</v>
      </c>
    </row>
    <row r="164" spans="2:65" s="18" customFormat="1">
      <c r="B164" s="19"/>
      <c r="D164" s="137" t="s">
        <v>130</v>
      </c>
      <c r="F164" s="138" t="s">
        <v>507</v>
      </c>
      <c r="I164" s="139"/>
      <c r="L164" s="19"/>
      <c r="M164" s="140"/>
      <c r="T164" s="43"/>
      <c r="AT164" s="3" t="s">
        <v>130</v>
      </c>
      <c r="AU164" s="3" t="s">
        <v>128</v>
      </c>
    </row>
    <row r="165" spans="2:65" s="18" customFormat="1" ht="48.75">
      <c r="B165" s="19"/>
      <c r="D165" s="143" t="s">
        <v>186</v>
      </c>
      <c r="F165" s="144" t="s">
        <v>508</v>
      </c>
      <c r="I165" s="139"/>
      <c r="L165" s="19"/>
      <c r="M165" s="140"/>
      <c r="T165" s="43"/>
      <c r="AT165" s="3" t="s">
        <v>186</v>
      </c>
      <c r="AU165" s="3" t="s">
        <v>128</v>
      </c>
    </row>
    <row r="166" spans="2:65" s="145" customFormat="1">
      <c r="B166" s="146"/>
      <c r="D166" s="143" t="s">
        <v>188</v>
      </c>
      <c r="E166" s="147" t="s">
        <v>3</v>
      </c>
      <c r="F166" s="148" t="s">
        <v>1433</v>
      </c>
      <c r="H166" s="149">
        <v>4.7539999999999996</v>
      </c>
      <c r="I166" s="150"/>
      <c r="L166" s="146"/>
      <c r="M166" s="151"/>
      <c r="T166" s="152"/>
      <c r="AT166" s="147" t="s">
        <v>188</v>
      </c>
      <c r="AU166" s="147" t="s">
        <v>128</v>
      </c>
      <c r="AV166" s="145" t="s">
        <v>128</v>
      </c>
      <c r="AW166" s="145" t="s">
        <v>33</v>
      </c>
      <c r="AX166" s="145" t="s">
        <v>72</v>
      </c>
      <c r="AY166" s="147" t="s">
        <v>119</v>
      </c>
    </row>
    <row r="167" spans="2:65" s="153" customFormat="1">
      <c r="B167" s="154"/>
      <c r="D167" s="143" t="s">
        <v>188</v>
      </c>
      <c r="E167" s="155" t="s">
        <v>3</v>
      </c>
      <c r="F167" s="156" t="s">
        <v>190</v>
      </c>
      <c r="H167" s="157">
        <v>4.7539999999999996</v>
      </c>
      <c r="I167" s="158"/>
      <c r="L167" s="154"/>
      <c r="M167" s="159"/>
      <c r="T167" s="160"/>
      <c r="AT167" s="155" t="s">
        <v>188</v>
      </c>
      <c r="AU167" s="155" t="s">
        <v>128</v>
      </c>
      <c r="AV167" s="153" t="s">
        <v>139</v>
      </c>
      <c r="AW167" s="153" t="s">
        <v>33</v>
      </c>
      <c r="AX167" s="153" t="s">
        <v>77</v>
      </c>
      <c r="AY167" s="155" t="s">
        <v>119</v>
      </c>
    </row>
    <row r="168" spans="2:65" s="145" customFormat="1">
      <c r="B168" s="146"/>
      <c r="D168" s="143" t="s">
        <v>188</v>
      </c>
      <c r="F168" s="148" t="s">
        <v>1434</v>
      </c>
      <c r="H168" s="149">
        <v>90.325999999999993</v>
      </c>
      <c r="I168" s="150"/>
      <c r="L168" s="146"/>
      <c r="M168" s="151"/>
      <c r="T168" s="152"/>
      <c r="AT168" s="147" t="s">
        <v>188</v>
      </c>
      <c r="AU168" s="147" t="s">
        <v>128</v>
      </c>
      <c r="AV168" s="145" t="s">
        <v>128</v>
      </c>
      <c r="AW168" s="145" t="s">
        <v>4</v>
      </c>
      <c r="AX168" s="145" t="s">
        <v>77</v>
      </c>
      <c r="AY168" s="147" t="s">
        <v>119</v>
      </c>
    </row>
    <row r="169" spans="2:65" s="18" customFormat="1" ht="24.2" customHeight="1">
      <c r="B169" s="123"/>
      <c r="C169" s="124" t="s">
        <v>314</v>
      </c>
      <c r="D169" s="124" t="s">
        <v>122</v>
      </c>
      <c r="E169" s="125" t="s">
        <v>1435</v>
      </c>
      <c r="F169" s="126" t="s">
        <v>1436</v>
      </c>
      <c r="G169" s="127" t="s">
        <v>494</v>
      </c>
      <c r="H169" s="128">
        <v>4.7539999999999996</v>
      </c>
      <c r="I169" s="129"/>
      <c r="J169" s="130">
        <f>ROUND(I169*H169,2)</f>
        <v>0</v>
      </c>
      <c r="K169" s="126" t="s">
        <v>183</v>
      </c>
      <c r="L169" s="19"/>
      <c r="M169" s="131" t="s">
        <v>3</v>
      </c>
      <c r="N169" s="132" t="s">
        <v>44</v>
      </c>
      <c r="P169" s="133">
        <f>O169*H169</f>
        <v>0</v>
      </c>
      <c r="Q169" s="133">
        <v>0</v>
      </c>
      <c r="R169" s="133">
        <f>Q169*H169</f>
        <v>0</v>
      </c>
      <c r="S169" s="133">
        <v>0</v>
      </c>
      <c r="T169" s="134">
        <f>S169*H169</f>
        <v>0</v>
      </c>
      <c r="AR169" s="135" t="s">
        <v>139</v>
      </c>
      <c r="AT169" s="135" t="s">
        <v>122</v>
      </c>
      <c r="AU169" s="135" t="s">
        <v>128</v>
      </c>
      <c r="AY169" s="3" t="s">
        <v>119</v>
      </c>
      <c r="BE169" s="136">
        <f>IF(N169="základní",J169,0)</f>
        <v>0</v>
      </c>
      <c r="BF169" s="136">
        <f>IF(N169="snížená",J169,0)</f>
        <v>0</v>
      </c>
      <c r="BG169" s="136">
        <f>IF(N169="zákl. přenesená",J169,0)</f>
        <v>0</v>
      </c>
      <c r="BH169" s="136">
        <f>IF(N169="sníž. přenesená",J169,0)</f>
        <v>0</v>
      </c>
      <c r="BI169" s="136">
        <f>IF(N169="nulová",J169,0)</f>
        <v>0</v>
      </c>
      <c r="BJ169" s="3" t="s">
        <v>128</v>
      </c>
      <c r="BK169" s="136">
        <f>ROUND(I169*H169,2)</f>
        <v>0</v>
      </c>
      <c r="BL169" s="3" t="s">
        <v>139</v>
      </c>
      <c r="BM169" s="135" t="s">
        <v>1437</v>
      </c>
    </row>
    <row r="170" spans="2:65" s="18" customFormat="1">
      <c r="B170" s="19"/>
      <c r="D170" s="137" t="s">
        <v>130</v>
      </c>
      <c r="F170" s="138" t="s">
        <v>1438</v>
      </c>
      <c r="I170" s="139"/>
      <c r="L170" s="19"/>
      <c r="M170" s="140"/>
      <c r="T170" s="43"/>
      <c r="AT170" s="3" t="s">
        <v>130</v>
      </c>
      <c r="AU170" s="3" t="s">
        <v>128</v>
      </c>
    </row>
    <row r="171" spans="2:65" s="110" customFormat="1" ht="22.9" customHeight="1">
      <c r="B171" s="111"/>
      <c r="D171" s="112" t="s">
        <v>71</v>
      </c>
      <c r="E171" s="121" t="s">
        <v>516</v>
      </c>
      <c r="F171" s="121" t="s">
        <v>517</v>
      </c>
      <c r="I171" s="114"/>
      <c r="J171" s="122">
        <f>BK171</f>
        <v>0</v>
      </c>
      <c r="L171" s="111"/>
      <c r="M171" s="116"/>
      <c r="P171" s="117">
        <f>SUM(P172:P173)</f>
        <v>0</v>
      </c>
      <c r="R171" s="117">
        <f>SUM(R172:R173)</f>
        <v>0</v>
      </c>
      <c r="T171" s="118">
        <f>SUM(T172:T173)</f>
        <v>0</v>
      </c>
      <c r="AR171" s="112" t="s">
        <v>77</v>
      </c>
      <c r="AT171" s="119" t="s">
        <v>71</v>
      </c>
      <c r="AU171" s="119" t="s">
        <v>77</v>
      </c>
      <c r="AY171" s="112" t="s">
        <v>119</v>
      </c>
      <c r="BK171" s="120">
        <f>SUM(BK172:BK173)</f>
        <v>0</v>
      </c>
    </row>
    <row r="172" spans="2:65" s="18" customFormat="1" ht="33" customHeight="1">
      <c r="B172" s="123"/>
      <c r="C172" s="124" t="s">
        <v>320</v>
      </c>
      <c r="D172" s="124" t="s">
        <v>122</v>
      </c>
      <c r="E172" s="125" t="s">
        <v>1439</v>
      </c>
      <c r="F172" s="126" t="s">
        <v>1440</v>
      </c>
      <c r="G172" s="127" t="s">
        <v>494</v>
      </c>
      <c r="H172" s="128">
        <v>17.326000000000001</v>
      </c>
      <c r="I172" s="129"/>
      <c r="J172" s="130">
        <f>ROUND(I172*H172,2)</f>
        <v>0</v>
      </c>
      <c r="K172" s="126" t="s">
        <v>183</v>
      </c>
      <c r="L172" s="19"/>
      <c r="M172" s="131" t="s">
        <v>3</v>
      </c>
      <c r="N172" s="132" t="s">
        <v>44</v>
      </c>
      <c r="P172" s="133">
        <f>O172*H172</f>
        <v>0</v>
      </c>
      <c r="Q172" s="133">
        <v>0</v>
      </c>
      <c r="R172" s="133">
        <f>Q172*H172</f>
        <v>0</v>
      </c>
      <c r="S172" s="133">
        <v>0</v>
      </c>
      <c r="T172" s="134">
        <f>S172*H172</f>
        <v>0</v>
      </c>
      <c r="AR172" s="135" t="s">
        <v>139</v>
      </c>
      <c r="AT172" s="135" t="s">
        <v>122</v>
      </c>
      <c r="AU172" s="135" t="s">
        <v>128</v>
      </c>
      <c r="AY172" s="3" t="s">
        <v>119</v>
      </c>
      <c r="BE172" s="136">
        <f>IF(N172="základní",J172,0)</f>
        <v>0</v>
      </c>
      <c r="BF172" s="136">
        <f>IF(N172="snížená",J172,0)</f>
        <v>0</v>
      </c>
      <c r="BG172" s="136">
        <f>IF(N172="zákl. přenesená",J172,0)</f>
        <v>0</v>
      </c>
      <c r="BH172" s="136">
        <f>IF(N172="sníž. přenesená",J172,0)</f>
        <v>0</v>
      </c>
      <c r="BI172" s="136">
        <f>IF(N172="nulová",J172,0)</f>
        <v>0</v>
      </c>
      <c r="BJ172" s="3" t="s">
        <v>128</v>
      </c>
      <c r="BK172" s="136">
        <f>ROUND(I172*H172,2)</f>
        <v>0</v>
      </c>
      <c r="BL172" s="3" t="s">
        <v>139</v>
      </c>
      <c r="BM172" s="135" t="s">
        <v>1441</v>
      </c>
    </row>
    <row r="173" spans="2:65" s="18" customFormat="1">
      <c r="B173" s="19"/>
      <c r="D173" s="137" t="s">
        <v>130</v>
      </c>
      <c r="F173" s="138" t="s">
        <v>1442</v>
      </c>
      <c r="I173" s="139"/>
      <c r="L173" s="19"/>
      <c r="M173" s="140"/>
      <c r="T173" s="43"/>
      <c r="AT173" s="3" t="s">
        <v>130</v>
      </c>
      <c r="AU173" s="3" t="s">
        <v>128</v>
      </c>
    </row>
    <row r="174" spans="2:65" s="110" customFormat="1" ht="25.9" customHeight="1">
      <c r="B174" s="111"/>
      <c r="D174" s="112" t="s">
        <v>71</v>
      </c>
      <c r="E174" s="113" t="s">
        <v>590</v>
      </c>
      <c r="F174" s="113" t="s">
        <v>591</v>
      </c>
      <c r="I174" s="114"/>
      <c r="J174" s="115">
        <f t="shared" ref="J174:J175" si="4">BK174</f>
        <v>0</v>
      </c>
      <c r="L174" s="111"/>
      <c r="M174" s="116"/>
      <c r="P174" s="117">
        <f>P175+P184+P193+P234+P319+P324+P369</f>
        <v>0</v>
      </c>
      <c r="R174" s="117">
        <f>R175+R184+R193+R234+R319+R324+R369</f>
        <v>1.0850559999999998</v>
      </c>
      <c r="T174" s="118">
        <f>T175+T184+T193+T234+T319+T324+T369</f>
        <v>2.4267300000000001</v>
      </c>
      <c r="AR174" s="112" t="s">
        <v>128</v>
      </c>
      <c r="AT174" s="119" t="s">
        <v>71</v>
      </c>
      <c r="AU174" s="119" t="s">
        <v>72</v>
      </c>
      <c r="AY174" s="112" t="s">
        <v>119</v>
      </c>
      <c r="BK174" s="120">
        <f>BK175+BK184+BK193+BK234+BK319+BK324+BK369</f>
        <v>0</v>
      </c>
    </row>
    <row r="175" spans="2:65" s="110" customFormat="1" ht="22.9" customHeight="1">
      <c r="B175" s="111"/>
      <c r="D175" s="112" t="s">
        <v>71</v>
      </c>
      <c r="E175" s="121" t="s">
        <v>592</v>
      </c>
      <c r="F175" s="121" t="s">
        <v>593</v>
      </c>
      <c r="I175" s="114"/>
      <c r="J175" s="122">
        <f t="shared" si="4"/>
        <v>0</v>
      </c>
      <c r="L175" s="111"/>
      <c r="M175" s="116"/>
      <c r="P175" s="117">
        <f>SUM(P176:P183)</f>
        <v>0</v>
      </c>
      <c r="R175" s="117">
        <f>SUM(R176:R183)</f>
        <v>2.5175999999999997E-2</v>
      </c>
      <c r="T175" s="118">
        <f>SUM(T176:T183)</f>
        <v>0</v>
      </c>
      <c r="AR175" s="112" t="s">
        <v>128</v>
      </c>
      <c r="AT175" s="119" t="s">
        <v>71</v>
      </c>
      <c r="AU175" s="119" t="s">
        <v>77</v>
      </c>
      <c r="AY175" s="112" t="s">
        <v>119</v>
      </c>
      <c r="BK175" s="120">
        <f>SUM(BK176:BK183)</f>
        <v>0</v>
      </c>
    </row>
    <row r="176" spans="2:65" s="18" customFormat="1" ht="16.5" customHeight="1">
      <c r="B176" s="123"/>
      <c r="C176" s="124" t="s">
        <v>325</v>
      </c>
      <c r="D176" s="124" t="s">
        <v>122</v>
      </c>
      <c r="E176" s="125" t="s">
        <v>1443</v>
      </c>
      <c r="F176" s="126" t="s">
        <v>1444</v>
      </c>
      <c r="G176" s="127" t="s">
        <v>182</v>
      </c>
      <c r="H176" s="128">
        <v>4.2</v>
      </c>
      <c r="I176" s="129"/>
      <c r="J176" s="130">
        <f>ROUND(I176*H176,2)</f>
        <v>0</v>
      </c>
      <c r="K176" s="126" t="s">
        <v>183</v>
      </c>
      <c r="L176" s="19"/>
      <c r="M176" s="131" t="s">
        <v>3</v>
      </c>
      <c r="N176" s="132" t="s">
        <v>44</v>
      </c>
      <c r="P176" s="133">
        <f>O176*H176</f>
        <v>0</v>
      </c>
      <c r="Q176" s="133">
        <v>4.0000000000000002E-4</v>
      </c>
      <c r="R176" s="133">
        <f>Q176*H176</f>
        <v>1.6800000000000001E-3</v>
      </c>
      <c r="S176" s="133">
        <v>0</v>
      </c>
      <c r="T176" s="134">
        <f>S176*H176</f>
        <v>0</v>
      </c>
      <c r="AR176" s="135" t="s">
        <v>262</v>
      </c>
      <c r="AT176" s="135" t="s">
        <v>122</v>
      </c>
      <c r="AU176" s="135" t="s">
        <v>128</v>
      </c>
      <c r="AY176" s="3" t="s">
        <v>119</v>
      </c>
      <c r="BE176" s="136">
        <f>IF(N176="základní",J176,0)</f>
        <v>0</v>
      </c>
      <c r="BF176" s="136">
        <f>IF(N176="snížená",J176,0)</f>
        <v>0</v>
      </c>
      <c r="BG176" s="136">
        <f>IF(N176="zákl. přenesená",J176,0)</f>
        <v>0</v>
      </c>
      <c r="BH176" s="136">
        <f>IF(N176="sníž. přenesená",J176,0)</f>
        <v>0</v>
      </c>
      <c r="BI176" s="136">
        <f>IF(N176="nulová",J176,0)</f>
        <v>0</v>
      </c>
      <c r="BJ176" s="3" t="s">
        <v>128</v>
      </c>
      <c r="BK176" s="136">
        <f>ROUND(I176*H176,2)</f>
        <v>0</v>
      </c>
      <c r="BL176" s="3" t="s">
        <v>262</v>
      </c>
      <c r="BM176" s="135" t="s">
        <v>1445</v>
      </c>
    </row>
    <row r="177" spans="2:65" s="18" customFormat="1">
      <c r="B177" s="19"/>
      <c r="D177" s="137" t="s">
        <v>130</v>
      </c>
      <c r="F177" s="138" t="s">
        <v>1446</v>
      </c>
      <c r="I177" s="139"/>
      <c r="L177" s="19"/>
      <c r="M177" s="140"/>
      <c r="T177" s="43"/>
      <c r="AT177" s="3" t="s">
        <v>130</v>
      </c>
      <c r="AU177" s="3" t="s">
        <v>128</v>
      </c>
    </row>
    <row r="178" spans="2:65" s="145" customFormat="1">
      <c r="B178" s="146"/>
      <c r="D178" s="143" t="s">
        <v>188</v>
      </c>
      <c r="E178" s="147" t="s">
        <v>3</v>
      </c>
      <c r="F178" s="148" t="s">
        <v>1447</v>
      </c>
      <c r="H178" s="149">
        <v>4.2</v>
      </c>
      <c r="I178" s="150"/>
      <c r="L178" s="146"/>
      <c r="M178" s="151"/>
      <c r="T178" s="152"/>
      <c r="AT178" s="147" t="s">
        <v>188</v>
      </c>
      <c r="AU178" s="147" t="s">
        <v>128</v>
      </c>
      <c r="AV178" s="145" t="s">
        <v>128</v>
      </c>
      <c r="AW178" s="145" t="s">
        <v>33</v>
      </c>
      <c r="AX178" s="145" t="s">
        <v>72</v>
      </c>
      <c r="AY178" s="147" t="s">
        <v>119</v>
      </c>
    </row>
    <row r="179" spans="2:65" s="153" customFormat="1">
      <c r="B179" s="154"/>
      <c r="D179" s="143" t="s">
        <v>188</v>
      </c>
      <c r="E179" s="155" t="s">
        <v>3</v>
      </c>
      <c r="F179" s="156" t="s">
        <v>190</v>
      </c>
      <c r="H179" s="157">
        <v>4.2</v>
      </c>
      <c r="I179" s="158"/>
      <c r="L179" s="154"/>
      <c r="M179" s="159"/>
      <c r="T179" s="160"/>
      <c r="AT179" s="155" t="s">
        <v>188</v>
      </c>
      <c r="AU179" s="155" t="s">
        <v>128</v>
      </c>
      <c r="AV179" s="153" t="s">
        <v>139</v>
      </c>
      <c r="AW179" s="153" t="s">
        <v>33</v>
      </c>
      <c r="AX179" s="153" t="s">
        <v>77</v>
      </c>
      <c r="AY179" s="155" t="s">
        <v>119</v>
      </c>
    </row>
    <row r="180" spans="2:65" s="18" customFormat="1" ht="24.2" customHeight="1">
      <c r="B180" s="123"/>
      <c r="C180" s="161" t="s">
        <v>339</v>
      </c>
      <c r="D180" s="161" t="s">
        <v>200</v>
      </c>
      <c r="E180" s="162" t="s">
        <v>1448</v>
      </c>
      <c r="F180" s="163" t="s">
        <v>1449</v>
      </c>
      <c r="G180" s="164" t="s">
        <v>182</v>
      </c>
      <c r="H180" s="165">
        <v>4.8949999999999996</v>
      </c>
      <c r="I180" s="166"/>
      <c r="J180" s="167">
        <f>ROUND(I180*H180,2)</f>
        <v>0</v>
      </c>
      <c r="K180" s="163" t="s">
        <v>183</v>
      </c>
      <c r="L180" s="168"/>
      <c r="M180" s="169" t="s">
        <v>3</v>
      </c>
      <c r="N180" s="170" t="s">
        <v>44</v>
      </c>
      <c r="P180" s="133">
        <f>O180*H180</f>
        <v>0</v>
      </c>
      <c r="Q180" s="133">
        <v>4.7999999999999996E-3</v>
      </c>
      <c r="R180" s="133">
        <f>Q180*H180</f>
        <v>2.3495999999999996E-2</v>
      </c>
      <c r="S180" s="133">
        <v>0</v>
      </c>
      <c r="T180" s="134">
        <f>S180*H180</f>
        <v>0</v>
      </c>
      <c r="AR180" s="135" t="s">
        <v>363</v>
      </c>
      <c r="AT180" s="135" t="s">
        <v>200</v>
      </c>
      <c r="AU180" s="135" t="s">
        <v>128</v>
      </c>
      <c r="AY180" s="3" t="s">
        <v>119</v>
      </c>
      <c r="BE180" s="136">
        <f>IF(N180="základní",J180,0)</f>
        <v>0</v>
      </c>
      <c r="BF180" s="136">
        <f>IF(N180="snížená",J180,0)</f>
        <v>0</v>
      </c>
      <c r="BG180" s="136">
        <f>IF(N180="zákl. přenesená",J180,0)</f>
        <v>0</v>
      </c>
      <c r="BH180" s="136">
        <f>IF(N180="sníž. přenesená",J180,0)</f>
        <v>0</v>
      </c>
      <c r="BI180" s="136">
        <f>IF(N180="nulová",J180,0)</f>
        <v>0</v>
      </c>
      <c r="BJ180" s="3" t="s">
        <v>128</v>
      </c>
      <c r="BK180" s="136">
        <f>ROUND(I180*H180,2)</f>
        <v>0</v>
      </c>
      <c r="BL180" s="3" t="s">
        <v>262</v>
      </c>
      <c r="BM180" s="135" t="s">
        <v>1450</v>
      </c>
    </row>
    <row r="181" spans="2:65" s="145" customFormat="1">
      <c r="B181" s="146"/>
      <c r="D181" s="143" t="s">
        <v>188</v>
      </c>
      <c r="F181" s="148" t="s">
        <v>1451</v>
      </c>
      <c r="H181" s="149">
        <v>4.8949999999999996</v>
      </c>
      <c r="I181" s="150"/>
      <c r="L181" s="146"/>
      <c r="M181" s="151"/>
      <c r="T181" s="152"/>
      <c r="AT181" s="147" t="s">
        <v>188</v>
      </c>
      <c r="AU181" s="147" t="s">
        <v>128</v>
      </c>
      <c r="AV181" s="145" t="s">
        <v>128</v>
      </c>
      <c r="AW181" s="145" t="s">
        <v>4</v>
      </c>
      <c r="AX181" s="145" t="s">
        <v>77</v>
      </c>
      <c r="AY181" s="147" t="s">
        <v>119</v>
      </c>
    </row>
    <row r="182" spans="2:65" s="18" customFormat="1" ht="24.2" customHeight="1">
      <c r="B182" s="123"/>
      <c r="C182" s="124" t="s">
        <v>345</v>
      </c>
      <c r="D182" s="124" t="s">
        <v>122</v>
      </c>
      <c r="E182" s="125" t="s">
        <v>1452</v>
      </c>
      <c r="F182" s="126" t="s">
        <v>1453</v>
      </c>
      <c r="G182" s="127" t="s">
        <v>494</v>
      </c>
      <c r="H182" s="128">
        <v>2.5000000000000001E-2</v>
      </c>
      <c r="I182" s="129"/>
      <c r="J182" s="130">
        <f>ROUND(I182*H182,2)</f>
        <v>0</v>
      </c>
      <c r="K182" s="126" t="s">
        <v>183</v>
      </c>
      <c r="L182" s="19"/>
      <c r="M182" s="131" t="s">
        <v>3</v>
      </c>
      <c r="N182" s="132" t="s">
        <v>44</v>
      </c>
      <c r="P182" s="133">
        <f>O182*H182</f>
        <v>0</v>
      </c>
      <c r="Q182" s="133">
        <v>0</v>
      </c>
      <c r="R182" s="133">
        <f>Q182*H182</f>
        <v>0</v>
      </c>
      <c r="S182" s="133">
        <v>0</v>
      </c>
      <c r="T182" s="134">
        <f>S182*H182</f>
        <v>0</v>
      </c>
      <c r="AR182" s="135" t="s">
        <v>262</v>
      </c>
      <c r="AT182" s="135" t="s">
        <v>122</v>
      </c>
      <c r="AU182" s="135" t="s">
        <v>128</v>
      </c>
      <c r="AY182" s="3" t="s">
        <v>119</v>
      </c>
      <c r="BE182" s="136">
        <f>IF(N182="základní",J182,0)</f>
        <v>0</v>
      </c>
      <c r="BF182" s="136">
        <f>IF(N182="snížená",J182,0)</f>
        <v>0</v>
      </c>
      <c r="BG182" s="136">
        <f>IF(N182="zákl. přenesená",J182,0)</f>
        <v>0</v>
      </c>
      <c r="BH182" s="136">
        <f>IF(N182="sníž. přenesená",J182,0)</f>
        <v>0</v>
      </c>
      <c r="BI182" s="136">
        <f>IF(N182="nulová",J182,0)</f>
        <v>0</v>
      </c>
      <c r="BJ182" s="3" t="s">
        <v>128</v>
      </c>
      <c r="BK182" s="136">
        <f>ROUND(I182*H182,2)</f>
        <v>0</v>
      </c>
      <c r="BL182" s="3" t="s">
        <v>262</v>
      </c>
      <c r="BM182" s="135" t="s">
        <v>1454</v>
      </c>
    </row>
    <row r="183" spans="2:65" s="18" customFormat="1">
      <c r="B183" s="19"/>
      <c r="D183" s="137" t="s">
        <v>130</v>
      </c>
      <c r="F183" s="138" t="s">
        <v>1455</v>
      </c>
      <c r="I183" s="139"/>
      <c r="L183" s="19"/>
      <c r="M183" s="140"/>
      <c r="T183" s="43"/>
      <c r="AT183" s="3" t="s">
        <v>130</v>
      </c>
      <c r="AU183" s="3" t="s">
        <v>128</v>
      </c>
    </row>
    <row r="184" spans="2:65" s="110" customFormat="1" ht="22.9" customHeight="1">
      <c r="B184" s="111"/>
      <c r="D184" s="112" t="s">
        <v>71</v>
      </c>
      <c r="E184" s="121" t="s">
        <v>629</v>
      </c>
      <c r="F184" s="121" t="s">
        <v>630</v>
      </c>
      <c r="I184" s="114"/>
      <c r="J184" s="122">
        <f>BK184</f>
        <v>0</v>
      </c>
      <c r="L184" s="111"/>
      <c r="M184" s="116"/>
      <c r="P184" s="117">
        <f>SUM(P185:P192)</f>
        <v>0</v>
      </c>
      <c r="R184" s="117">
        <f>SUM(R185:R192)</f>
        <v>3.6450000000000003E-2</v>
      </c>
      <c r="T184" s="118">
        <f>SUM(T185:T192)</f>
        <v>0</v>
      </c>
      <c r="AR184" s="112" t="s">
        <v>128</v>
      </c>
      <c r="AT184" s="119" t="s">
        <v>71</v>
      </c>
      <c r="AU184" s="119" t="s">
        <v>77</v>
      </c>
      <c r="AY184" s="112" t="s">
        <v>119</v>
      </c>
      <c r="BK184" s="120">
        <f>SUM(BK185:BK192)</f>
        <v>0</v>
      </c>
    </row>
    <row r="185" spans="2:65" s="18" customFormat="1" ht="37.9" customHeight="1">
      <c r="B185" s="123"/>
      <c r="C185" s="124" t="s">
        <v>352</v>
      </c>
      <c r="D185" s="124" t="s">
        <v>122</v>
      </c>
      <c r="E185" s="125" t="s">
        <v>1456</v>
      </c>
      <c r="F185" s="126" t="s">
        <v>1457</v>
      </c>
      <c r="G185" s="127" t="s">
        <v>328</v>
      </c>
      <c r="H185" s="128">
        <v>46</v>
      </c>
      <c r="I185" s="129"/>
      <c r="J185" s="130">
        <f>ROUND(I185*H185,2)</f>
        <v>0</v>
      </c>
      <c r="K185" s="126" t="s">
        <v>183</v>
      </c>
      <c r="L185" s="19"/>
      <c r="M185" s="131" t="s">
        <v>3</v>
      </c>
      <c r="N185" s="132" t="s">
        <v>44</v>
      </c>
      <c r="P185" s="133">
        <f>O185*H185</f>
        <v>0</v>
      </c>
      <c r="Q185" s="133">
        <v>1.9000000000000001E-4</v>
      </c>
      <c r="R185" s="133">
        <f>Q185*H185</f>
        <v>8.7400000000000012E-3</v>
      </c>
      <c r="S185" s="133">
        <v>0</v>
      </c>
      <c r="T185" s="134">
        <f>S185*H185</f>
        <v>0</v>
      </c>
      <c r="AR185" s="135" t="s">
        <v>262</v>
      </c>
      <c r="AT185" s="135" t="s">
        <v>122</v>
      </c>
      <c r="AU185" s="135" t="s">
        <v>128</v>
      </c>
      <c r="AY185" s="3" t="s">
        <v>119</v>
      </c>
      <c r="BE185" s="136">
        <f>IF(N185="základní",J185,0)</f>
        <v>0</v>
      </c>
      <c r="BF185" s="136">
        <f>IF(N185="snížená",J185,0)</f>
        <v>0</v>
      </c>
      <c r="BG185" s="136">
        <f>IF(N185="zákl. přenesená",J185,0)</f>
        <v>0</v>
      </c>
      <c r="BH185" s="136">
        <f>IF(N185="sníž. přenesená",J185,0)</f>
        <v>0</v>
      </c>
      <c r="BI185" s="136">
        <f>IF(N185="nulová",J185,0)</f>
        <v>0</v>
      </c>
      <c r="BJ185" s="3" t="s">
        <v>128</v>
      </c>
      <c r="BK185" s="136">
        <f>ROUND(I185*H185,2)</f>
        <v>0</v>
      </c>
      <c r="BL185" s="3" t="s">
        <v>262</v>
      </c>
      <c r="BM185" s="135" t="s">
        <v>1458</v>
      </c>
    </row>
    <row r="186" spans="2:65" s="18" customFormat="1">
      <c r="B186" s="19"/>
      <c r="D186" s="137" t="s">
        <v>130</v>
      </c>
      <c r="F186" s="138" t="s">
        <v>1459</v>
      </c>
      <c r="I186" s="139"/>
      <c r="L186" s="19"/>
      <c r="M186" s="140"/>
      <c r="T186" s="43"/>
      <c r="AT186" s="3" t="s">
        <v>130</v>
      </c>
      <c r="AU186" s="3" t="s">
        <v>128</v>
      </c>
    </row>
    <row r="187" spans="2:65" s="18" customFormat="1" ht="16.5" customHeight="1">
      <c r="B187" s="123"/>
      <c r="C187" s="161" t="s">
        <v>357</v>
      </c>
      <c r="D187" s="161" t="s">
        <v>200</v>
      </c>
      <c r="E187" s="162" t="s">
        <v>1065</v>
      </c>
      <c r="F187" s="163" t="s">
        <v>1066</v>
      </c>
      <c r="G187" s="164" t="s">
        <v>328</v>
      </c>
      <c r="H187" s="165">
        <v>21</v>
      </c>
      <c r="I187" s="166"/>
      <c r="J187" s="167">
        <f t="shared" ref="J187:J191" si="5">ROUND(I187*H187,2)</f>
        <v>0</v>
      </c>
      <c r="K187" s="163" t="s">
        <v>183</v>
      </c>
      <c r="L187" s="168"/>
      <c r="M187" s="169" t="s">
        <v>3</v>
      </c>
      <c r="N187" s="170" t="s">
        <v>44</v>
      </c>
      <c r="P187" s="133">
        <f t="shared" ref="P187:P191" si="6">O187*H187</f>
        <v>0</v>
      </c>
      <c r="Q187" s="133">
        <v>5.4000000000000001E-4</v>
      </c>
      <c r="R187" s="133">
        <f t="shared" ref="R187:R191" si="7">Q187*H187</f>
        <v>1.1339999999999999E-2</v>
      </c>
      <c r="S187" s="133">
        <v>0</v>
      </c>
      <c r="T187" s="134">
        <f t="shared" ref="T187:T191" si="8">S187*H187</f>
        <v>0</v>
      </c>
      <c r="AR187" s="135" t="s">
        <v>363</v>
      </c>
      <c r="AT187" s="135" t="s">
        <v>200</v>
      </c>
      <c r="AU187" s="135" t="s">
        <v>128</v>
      </c>
      <c r="AY187" s="3" t="s">
        <v>119</v>
      </c>
      <c r="BE187" s="136">
        <f t="shared" ref="BE187:BE249" si="9">IF(N187="základní",J187,0)</f>
        <v>0</v>
      </c>
      <c r="BF187" s="136">
        <f t="shared" ref="BF187:BF249" si="10">IF(N187="snížená",J187,0)</f>
        <v>0</v>
      </c>
      <c r="BG187" s="136">
        <f t="shared" ref="BG187:BG249" si="11">IF(N187="zákl. přenesená",J187,0)</f>
        <v>0</v>
      </c>
      <c r="BH187" s="136">
        <f t="shared" ref="BH187:BH249" si="12">IF(N187="sníž. přenesená",J187,0)</f>
        <v>0</v>
      </c>
      <c r="BI187" s="136">
        <f t="shared" ref="BI187:BI249" si="13">IF(N187="nulová",J187,0)</f>
        <v>0</v>
      </c>
      <c r="BJ187" s="3" t="s">
        <v>128</v>
      </c>
      <c r="BK187" s="136">
        <f t="shared" ref="BK187:BK191" si="14">ROUND(I187*H187,2)</f>
        <v>0</v>
      </c>
      <c r="BL187" s="3" t="s">
        <v>262</v>
      </c>
      <c r="BM187" s="135" t="s">
        <v>1460</v>
      </c>
    </row>
    <row r="188" spans="2:65" s="18" customFormat="1" ht="16.5" customHeight="1">
      <c r="B188" s="123"/>
      <c r="C188" s="161" t="s">
        <v>363</v>
      </c>
      <c r="D188" s="161" t="s">
        <v>200</v>
      </c>
      <c r="E188" s="162" t="s">
        <v>1069</v>
      </c>
      <c r="F188" s="163" t="s">
        <v>1070</v>
      </c>
      <c r="G188" s="164" t="s">
        <v>328</v>
      </c>
      <c r="H188" s="165">
        <v>12</v>
      </c>
      <c r="I188" s="166"/>
      <c r="J188" s="167">
        <f t="shared" si="5"/>
        <v>0</v>
      </c>
      <c r="K188" s="163" t="s">
        <v>183</v>
      </c>
      <c r="L188" s="168"/>
      <c r="M188" s="169" t="s">
        <v>3</v>
      </c>
      <c r="N188" s="170" t="s">
        <v>44</v>
      </c>
      <c r="P188" s="133">
        <f t="shared" si="6"/>
        <v>0</v>
      </c>
      <c r="Q188" s="133">
        <v>5.9000000000000003E-4</v>
      </c>
      <c r="R188" s="133">
        <f t="shared" si="7"/>
        <v>7.0800000000000004E-3</v>
      </c>
      <c r="S188" s="133">
        <v>0</v>
      </c>
      <c r="T188" s="134">
        <f t="shared" si="8"/>
        <v>0</v>
      </c>
      <c r="AR188" s="135" t="s">
        <v>363</v>
      </c>
      <c r="AT188" s="135" t="s">
        <v>200</v>
      </c>
      <c r="AU188" s="135" t="s">
        <v>128</v>
      </c>
      <c r="AY188" s="3" t="s">
        <v>119</v>
      </c>
      <c r="BE188" s="136">
        <f t="shared" si="9"/>
        <v>0</v>
      </c>
      <c r="BF188" s="136">
        <f t="shared" si="10"/>
        <v>0</v>
      </c>
      <c r="BG188" s="136">
        <f t="shared" si="11"/>
        <v>0</v>
      </c>
      <c r="BH188" s="136">
        <f t="shared" si="12"/>
        <v>0</v>
      </c>
      <c r="BI188" s="136">
        <f t="shared" si="13"/>
        <v>0</v>
      </c>
      <c r="BJ188" s="3" t="s">
        <v>128</v>
      </c>
      <c r="BK188" s="136">
        <f t="shared" si="14"/>
        <v>0</v>
      </c>
      <c r="BL188" s="3" t="s">
        <v>262</v>
      </c>
      <c r="BM188" s="135" t="s">
        <v>1461</v>
      </c>
    </row>
    <row r="189" spans="2:65" s="18" customFormat="1" ht="16.5" customHeight="1">
      <c r="B189" s="123"/>
      <c r="C189" s="161" t="s">
        <v>369</v>
      </c>
      <c r="D189" s="161" t="s">
        <v>200</v>
      </c>
      <c r="E189" s="162" t="s">
        <v>1073</v>
      </c>
      <c r="F189" s="163" t="s">
        <v>1074</v>
      </c>
      <c r="G189" s="164" t="s">
        <v>328</v>
      </c>
      <c r="H189" s="165">
        <v>1</v>
      </c>
      <c r="I189" s="166"/>
      <c r="J189" s="167">
        <f t="shared" si="5"/>
        <v>0</v>
      </c>
      <c r="K189" s="163" t="s">
        <v>183</v>
      </c>
      <c r="L189" s="168"/>
      <c r="M189" s="169" t="s">
        <v>3</v>
      </c>
      <c r="N189" s="170" t="s">
        <v>44</v>
      </c>
      <c r="P189" s="133">
        <f t="shared" si="6"/>
        <v>0</v>
      </c>
      <c r="Q189" s="133">
        <v>6.4999999999999997E-4</v>
      </c>
      <c r="R189" s="133">
        <f t="shared" si="7"/>
        <v>6.4999999999999997E-4</v>
      </c>
      <c r="S189" s="133">
        <v>0</v>
      </c>
      <c r="T189" s="134">
        <f t="shared" si="8"/>
        <v>0</v>
      </c>
      <c r="AR189" s="135" t="s">
        <v>363</v>
      </c>
      <c r="AT189" s="135" t="s">
        <v>200</v>
      </c>
      <c r="AU189" s="135" t="s">
        <v>128</v>
      </c>
      <c r="AY189" s="3" t="s">
        <v>119</v>
      </c>
      <c r="BE189" s="136">
        <f t="shared" si="9"/>
        <v>0</v>
      </c>
      <c r="BF189" s="136">
        <f t="shared" si="10"/>
        <v>0</v>
      </c>
      <c r="BG189" s="136">
        <f t="shared" si="11"/>
        <v>0</v>
      </c>
      <c r="BH189" s="136">
        <f t="shared" si="12"/>
        <v>0</v>
      </c>
      <c r="BI189" s="136">
        <f t="shared" si="13"/>
        <v>0</v>
      </c>
      <c r="BJ189" s="3" t="s">
        <v>128</v>
      </c>
      <c r="BK189" s="136">
        <f t="shared" si="14"/>
        <v>0</v>
      </c>
      <c r="BL189" s="3" t="s">
        <v>262</v>
      </c>
      <c r="BM189" s="135" t="s">
        <v>1462</v>
      </c>
    </row>
    <row r="190" spans="2:65" s="18" customFormat="1" ht="16.5" customHeight="1">
      <c r="B190" s="123"/>
      <c r="C190" s="161" t="s">
        <v>375</v>
      </c>
      <c r="D190" s="161" t="s">
        <v>200</v>
      </c>
      <c r="E190" s="162" t="s">
        <v>1076</v>
      </c>
      <c r="F190" s="163" t="s">
        <v>1077</v>
      </c>
      <c r="G190" s="164" t="s">
        <v>328</v>
      </c>
      <c r="H190" s="165">
        <v>12</v>
      </c>
      <c r="I190" s="166"/>
      <c r="J190" s="167">
        <f t="shared" si="5"/>
        <v>0</v>
      </c>
      <c r="K190" s="163" t="s">
        <v>183</v>
      </c>
      <c r="L190" s="168"/>
      <c r="M190" s="169" t="s">
        <v>3</v>
      </c>
      <c r="N190" s="170" t="s">
        <v>44</v>
      </c>
      <c r="P190" s="133">
        <f t="shared" si="6"/>
        <v>0</v>
      </c>
      <c r="Q190" s="133">
        <v>7.2000000000000005E-4</v>
      </c>
      <c r="R190" s="133">
        <f t="shared" si="7"/>
        <v>8.6400000000000001E-3</v>
      </c>
      <c r="S190" s="133">
        <v>0</v>
      </c>
      <c r="T190" s="134">
        <f t="shared" si="8"/>
        <v>0</v>
      </c>
      <c r="AR190" s="135" t="s">
        <v>363</v>
      </c>
      <c r="AT190" s="135" t="s">
        <v>200</v>
      </c>
      <c r="AU190" s="135" t="s">
        <v>128</v>
      </c>
      <c r="AY190" s="3" t="s">
        <v>119</v>
      </c>
      <c r="BE190" s="136">
        <f t="shared" si="9"/>
        <v>0</v>
      </c>
      <c r="BF190" s="136">
        <f t="shared" si="10"/>
        <v>0</v>
      </c>
      <c r="BG190" s="136">
        <f t="shared" si="11"/>
        <v>0</v>
      </c>
      <c r="BH190" s="136">
        <f t="shared" si="12"/>
        <v>0</v>
      </c>
      <c r="BI190" s="136">
        <f t="shared" si="13"/>
        <v>0</v>
      </c>
      <c r="BJ190" s="3" t="s">
        <v>128</v>
      </c>
      <c r="BK190" s="136">
        <f t="shared" si="14"/>
        <v>0</v>
      </c>
      <c r="BL190" s="3" t="s">
        <v>262</v>
      </c>
      <c r="BM190" s="135" t="s">
        <v>1463</v>
      </c>
    </row>
    <row r="191" spans="2:65" s="18" customFormat="1" ht="24.2" customHeight="1">
      <c r="B191" s="123"/>
      <c r="C191" s="124" t="s">
        <v>380</v>
      </c>
      <c r="D191" s="124" t="s">
        <v>122</v>
      </c>
      <c r="E191" s="125" t="s">
        <v>1464</v>
      </c>
      <c r="F191" s="126" t="s">
        <v>1465</v>
      </c>
      <c r="G191" s="127" t="s">
        <v>494</v>
      </c>
      <c r="H191" s="128">
        <v>3.5999999999999997E-2</v>
      </c>
      <c r="I191" s="129"/>
      <c r="J191" s="130">
        <f t="shared" si="5"/>
        <v>0</v>
      </c>
      <c r="K191" s="126" t="s">
        <v>183</v>
      </c>
      <c r="L191" s="19"/>
      <c r="M191" s="131" t="s">
        <v>3</v>
      </c>
      <c r="N191" s="132" t="s">
        <v>44</v>
      </c>
      <c r="P191" s="133">
        <f t="shared" si="6"/>
        <v>0</v>
      </c>
      <c r="Q191" s="133">
        <v>0</v>
      </c>
      <c r="R191" s="133">
        <f t="shared" si="7"/>
        <v>0</v>
      </c>
      <c r="S191" s="133">
        <v>0</v>
      </c>
      <c r="T191" s="134">
        <f t="shared" si="8"/>
        <v>0</v>
      </c>
      <c r="AR191" s="135" t="s">
        <v>262</v>
      </c>
      <c r="AT191" s="135" t="s">
        <v>122</v>
      </c>
      <c r="AU191" s="135" t="s">
        <v>128</v>
      </c>
      <c r="AY191" s="3" t="s">
        <v>119</v>
      </c>
      <c r="BE191" s="136">
        <f t="shared" si="9"/>
        <v>0</v>
      </c>
      <c r="BF191" s="136">
        <f t="shared" si="10"/>
        <v>0</v>
      </c>
      <c r="BG191" s="136">
        <f t="shared" si="11"/>
        <v>0</v>
      </c>
      <c r="BH191" s="136">
        <f t="shared" si="12"/>
        <v>0</v>
      </c>
      <c r="BI191" s="136">
        <f t="shared" si="13"/>
        <v>0</v>
      </c>
      <c r="BJ191" s="3" t="s">
        <v>128</v>
      </c>
      <c r="BK191" s="136">
        <f t="shared" si="14"/>
        <v>0</v>
      </c>
      <c r="BL191" s="3" t="s">
        <v>262</v>
      </c>
      <c r="BM191" s="135" t="s">
        <v>1466</v>
      </c>
    </row>
    <row r="192" spans="2:65" s="18" customFormat="1">
      <c r="B192" s="19"/>
      <c r="D192" s="137" t="s">
        <v>130</v>
      </c>
      <c r="F192" s="138" t="s">
        <v>1467</v>
      </c>
      <c r="I192" s="139"/>
      <c r="L192" s="19"/>
      <c r="M192" s="140"/>
      <c r="T192" s="43"/>
      <c r="AT192" s="3" t="s">
        <v>130</v>
      </c>
      <c r="AU192" s="3" t="s">
        <v>128</v>
      </c>
    </row>
    <row r="193" spans="2:65" s="110" customFormat="1" ht="22.9" customHeight="1">
      <c r="B193" s="111"/>
      <c r="D193" s="112" t="s">
        <v>71</v>
      </c>
      <c r="E193" s="121" t="s">
        <v>1468</v>
      </c>
      <c r="F193" s="121" t="s">
        <v>1469</v>
      </c>
      <c r="I193" s="114"/>
      <c r="J193" s="122">
        <f>BK193</f>
        <v>0</v>
      </c>
      <c r="L193" s="111"/>
      <c r="M193" s="116"/>
      <c r="P193" s="117">
        <f>SUM(P194:P233)</f>
        <v>0</v>
      </c>
      <c r="R193" s="117">
        <f>SUM(R194:R233)</f>
        <v>0.152</v>
      </c>
      <c r="T193" s="118">
        <f>SUM(T194:T233)</f>
        <v>0.41183999999999998</v>
      </c>
      <c r="AR193" s="112" t="s">
        <v>128</v>
      </c>
      <c r="AT193" s="119" t="s">
        <v>71</v>
      </c>
      <c r="AU193" s="119" t="s">
        <v>77</v>
      </c>
      <c r="AY193" s="112" t="s">
        <v>119</v>
      </c>
      <c r="BK193" s="120">
        <f>SUM(BK194:BK233)</f>
        <v>0</v>
      </c>
    </row>
    <row r="194" spans="2:65" s="18" customFormat="1" ht="16.5" customHeight="1">
      <c r="B194" s="123"/>
      <c r="C194" s="124" t="s">
        <v>385</v>
      </c>
      <c r="D194" s="124" t="s">
        <v>122</v>
      </c>
      <c r="E194" s="125" t="s">
        <v>1470</v>
      </c>
      <c r="F194" s="126" t="s">
        <v>1471</v>
      </c>
      <c r="G194" s="127" t="s">
        <v>210</v>
      </c>
      <c r="H194" s="128">
        <v>2</v>
      </c>
      <c r="I194" s="129"/>
      <c r="J194" s="130">
        <f>ROUND(I194*H194,2)</f>
        <v>0</v>
      </c>
      <c r="K194" s="126" t="s">
        <v>183</v>
      </c>
      <c r="L194" s="19"/>
      <c r="M194" s="131" t="s">
        <v>3</v>
      </c>
      <c r="N194" s="132" t="s">
        <v>44</v>
      </c>
      <c r="P194" s="133">
        <f>O194*H194</f>
        <v>0</v>
      </c>
      <c r="Q194" s="133">
        <v>1.2199999999999999E-3</v>
      </c>
      <c r="R194" s="133">
        <f>Q194*H194</f>
        <v>2.4399999999999999E-3</v>
      </c>
      <c r="S194" s="133">
        <v>8.1999999999999998E-4</v>
      </c>
      <c r="T194" s="134">
        <f>S194*H194</f>
        <v>1.64E-3</v>
      </c>
      <c r="AR194" s="135" t="s">
        <v>262</v>
      </c>
      <c r="AT194" s="135" t="s">
        <v>122</v>
      </c>
      <c r="AU194" s="135" t="s">
        <v>128</v>
      </c>
      <c r="AY194" s="3" t="s">
        <v>119</v>
      </c>
      <c r="BE194" s="136">
        <f t="shared" si="9"/>
        <v>0</v>
      </c>
      <c r="BF194" s="136">
        <f t="shared" si="10"/>
        <v>0</v>
      </c>
      <c r="BG194" s="136">
        <f t="shared" si="11"/>
        <v>0</v>
      </c>
      <c r="BH194" s="136">
        <f t="shared" si="12"/>
        <v>0</v>
      </c>
      <c r="BI194" s="136">
        <f t="shared" si="13"/>
        <v>0</v>
      </c>
      <c r="BJ194" s="3" t="s">
        <v>128</v>
      </c>
      <c r="BK194" s="136">
        <f>ROUND(I194*H194,2)</f>
        <v>0</v>
      </c>
      <c r="BL194" s="3" t="s">
        <v>262</v>
      </c>
      <c r="BM194" s="135" t="s">
        <v>1472</v>
      </c>
    </row>
    <row r="195" spans="2:65" s="18" customFormat="1">
      <c r="B195" s="19"/>
      <c r="D195" s="137" t="s">
        <v>130</v>
      </c>
      <c r="F195" s="138" t="s">
        <v>1473</v>
      </c>
      <c r="I195" s="139"/>
      <c r="L195" s="19"/>
      <c r="M195" s="140"/>
      <c r="T195" s="43"/>
      <c r="AT195" s="3" t="s">
        <v>130</v>
      </c>
      <c r="AU195" s="3" t="s">
        <v>128</v>
      </c>
    </row>
    <row r="196" spans="2:65" s="18" customFormat="1" ht="16.5" customHeight="1">
      <c r="B196" s="123"/>
      <c r="C196" s="124" t="s">
        <v>390</v>
      </c>
      <c r="D196" s="124" t="s">
        <v>122</v>
      </c>
      <c r="E196" s="125" t="s">
        <v>1474</v>
      </c>
      <c r="F196" s="126" t="s">
        <v>1475</v>
      </c>
      <c r="G196" s="127" t="s">
        <v>210</v>
      </c>
      <c r="H196" s="128">
        <v>2</v>
      </c>
      <c r="I196" s="129"/>
      <c r="J196" s="130">
        <f>ROUND(I196*H196,2)</f>
        <v>0</v>
      </c>
      <c r="K196" s="126" t="s">
        <v>183</v>
      </c>
      <c r="L196" s="19"/>
      <c r="M196" s="131" t="s">
        <v>3</v>
      </c>
      <c r="N196" s="132" t="s">
        <v>44</v>
      </c>
      <c r="P196" s="133">
        <f>O196*H196</f>
        <v>0</v>
      </c>
      <c r="Q196" s="133">
        <v>0</v>
      </c>
      <c r="R196" s="133">
        <f>Q196*H196</f>
        <v>0</v>
      </c>
      <c r="S196" s="133">
        <v>2E-3</v>
      </c>
      <c r="T196" s="134">
        <f>S196*H196</f>
        <v>4.0000000000000001E-3</v>
      </c>
      <c r="AR196" s="135" t="s">
        <v>139</v>
      </c>
      <c r="AT196" s="135" t="s">
        <v>122</v>
      </c>
      <c r="AU196" s="135" t="s">
        <v>128</v>
      </c>
      <c r="AY196" s="3" t="s">
        <v>119</v>
      </c>
      <c r="BE196" s="136">
        <f t="shared" si="9"/>
        <v>0</v>
      </c>
      <c r="BF196" s="136">
        <f t="shared" si="10"/>
        <v>0</v>
      </c>
      <c r="BG196" s="136">
        <f t="shared" si="11"/>
        <v>0</v>
      </c>
      <c r="BH196" s="136">
        <f t="shared" si="12"/>
        <v>0</v>
      </c>
      <c r="BI196" s="136">
        <f t="shared" si="13"/>
        <v>0</v>
      </c>
      <c r="BJ196" s="3" t="s">
        <v>128</v>
      </c>
      <c r="BK196" s="136">
        <f>ROUND(I196*H196,2)</f>
        <v>0</v>
      </c>
      <c r="BL196" s="3" t="s">
        <v>139</v>
      </c>
      <c r="BM196" s="135" t="s">
        <v>1476</v>
      </c>
    </row>
    <row r="197" spans="2:65" s="18" customFormat="1">
      <c r="B197" s="19"/>
      <c r="D197" s="137" t="s">
        <v>130</v>
      </c>
      <c r="F197" s="138" t="s">
        <v>1477</v>
      </c>
      <c r="I197" s="139"/>
      <c r="L197" s="19"/>
      <c r="M197" s="140"/>
      <c r="T197" s="43"/>
      <c r="AT197" s="3" t="s">
        <v>130</v>
      </c>
      <c r="AU197" s="3" t="s">
        <v>128</v>
      </c>
    </row>
    <row r="198" spans="2:65" s="18" customFormat="1" ht="16.5" customHeight="1">
      <c r="B198" s="123"/>
      <c r="C198" s="124" t="s">
        <v>395</v>
      </c>
      <c r="D198" s="124" t="s">
        <v>122</v>
      </c>
      <c r="E198" s="125" t="s">
        <v>1478</v>
      </c>
      <c r="F198" s="126" t="s">
        <v>1479</v>
      </c>
      <c r="G198" s="127" t="s">
        <v>328</v>
      </c>
      <c r="H198" s="128">
        <v>11</v>
      </c>
      <c r="I198" s="129"/>
      <c r="J198" s="130">
        <f>ROUND(I198*H198,2)</f>
        <v>0</v>
      </c>
      <c r="K198" s="126" t="s">
        <v>183</v>
      </c>
      <c r="L198" s="19"/>
      <c r="M198" s="131" t="s">
        <v>3</v>
      </c>
      <c r="N198" s="132" t="s">
        <v>44</v>
      </c>
      <c r="P198" s="133">
        <f>O198*H198</f>
        <v>0</v>
      </c>
      <c r="Q198" s="133">
        <v>0</v>
      </c>
      <c r="R198" s="133">
        <f>Q198*H198</f>
        <v>0</v>
      </c>
      <c r="S198" s="133">
        <v>2.6700000000000002E-2</v>
      </c>
      <c r="T198" s="134">
        <f>S198*H198</f>
        <v>0.29370000000000002</v>
      </c>
      <c r="AR198" s="135" t="s">
        <v>262</v>
      </c>
      <c r="AT198" s="135" t="s">
        <v>122</v>
      </c>
      <c r="AU198" s="135" t="s">
        <v>128</v>
      </c>
      <c r="AY198" s="3" t="s">
        <v>119</v>
      </c>
      <c r="BE198" s="136">
        <f t="shared" si="9"/>
        <v>0</v>
      </c>
      <c r="BF198" s="136">
        <f t="shared" si="10"/>
        <v>0</v>
      </c>
      <c r="BG198" s="136">
        <f t="shared" si="11"/>
        <v>0</v>
      </c>
      <c r="BH198" s="136">
        <f t="shared" si="12"/>
        <v>0</v>
      </c>
      <c r="BI198" s="136">
        <f t="shared" si="13"/>
        <v>0</v>
      </c>
      <c r="BJ198" s="3" t="s">
        <v>128</v>
      </c>
      <c r="BK198" s="136">
        <f>ROUND(I198*H198,2)</f>
        <v>0</v>
      </c>
      <c r="BL198" s="3" t="s">
        <v>262</v>
      </c>
      <c r="BM198" s="135" t="s">
        <v>1480</v>
      </c>
    </row>
    <row r="199" spans="2:65" s="18" customFormat="1">
      <c r="B199" s="19"/>
      <c r="D199" s="137" t="s">
        <v>130</v>
      </c>
      <c r="F199" s="138" t="s">
        <v>1481</v>
      </c>
      <c r="I199" s="139"/>
      <c r="L199" s="19"/>
      <c r="M199" s="140"/>
      <c r="T199" s="43"/>
      <c r="AT199" s="3" t="s">
        <v>130</v>
      </c>
      <c r="AU199" s="3" t="s">
        <v>128</v>
      </c>
    </row>
    <row r="200" spans="2:65" s="18" customFormat="1" ht="16.5" customHeight="1">
      <c r="B200" s="123"/>
      <c r="C200" s="124" t="s">
        <v>401</v>
      </c>
      <c r="D200" s="124" t="s">
        <v>122</v>
      </c>
      <c r="E200" s="125" t="s">
        <v>1482</v>
      </c>
      <c r="F200" s="126" t="s">
        <v>1483</v>
      </c>
      <c r="G200" s="127" t="s">
        <v>328</v>
      </c>
      <c r="H200" s="128">
        <v>30</v>
      </c>
      <c r="I200" s="129"/>
      <c r="J200" s="130">
        <f>ROUND(I200*H200,2)</f>
        <v>0</v>
      </c>
      <c r="K200" s="126" t="s">
        <v>183</v>
      </c>
      <c r="L200" s="19"/>
      <c r="M200" s="131" t="s">
        <v>3</v>
      </c>
      <c r="N200" s="132" t="s">
        <v>44</v>
      </c>
      <c r="P200" s="133">
        <f>O200*H200</f>
        <v>0</v>
      </c>
      <c r="Q200" s="133">
        <v>0</v>
      </c>
      <c r="R200" s="133">
        <f>Q200*H200</f>
        <v>0</v>
      </c>
      <c r="S200" s="133">
        <v>2.0999999999999999E-3</v>
      </c>
      <c r="T200" s="134">
        <f>S200*H200</f>
        <v>6.3E-2</v>
      </c>
      <c r="AR200" s="135" t="s">
        <v>262</v>
      </c>
      <c r="AT200" s="135" t="s">
        <v>122</v>
      </c>
      <c r="AU200" s="135" t="s">
        <v>128</v>
      </c>
      <c r="AY200" s="3" t="s">
        <v>119</v>
      </c>
      <c r="BE200" s="136">
        <f t="shared" si="9"/>
        <v>0</v>
      </c>
      <c r="BF200" s="136">
        <f t="shared" si="10"/>
        <v>0</v>
      </c>
      <c r="BG200" s="136">
        <f t="shared" si="11"/>
        <v>0</v>
      </c>
      <c r="BH200" s="136">
        <f t="shared" si="12"/>
        <v>0</v>
      </c>
      <c r="BI200" s="136">
        <f t="shared" si="13"/>
        <v>0</v>
      </c>
      <c r="BJ200" s="3" t="s">
        <v>128</v>
      </c>
      <c r="BK200" s="136">
        <f>ROUND(I200*H200,2)</f>
        <v>0</v>
      </c>
      <c r="BL200" s="3" t="s">
        <v>262</v>
      </c>
      <c r="BM200" s="135" t="s">
        <v>1484</v>
      </c>
    </row>
    <row r="201" spans="2:65" s="18" customFormat="1">
      <c r="B201" s="19"/>
      <c r="D201" s="137" t="s">
        <v>130</v>
      </c>
      <c r="F201" s="138" t="s">
        <v>1485</v>
      </c>
      <c r="I201" s="139"/>
      <c r="L201" s="19"/>
      <c r="M201" s="140"/>
      <c r="T201" s="43"/>
      <c r="AT201" s="3" t="s">
        <v>130</v>
      </c>
      <c r="AU201" s="3" t="s">
        <v>128</v>
      </c>
    </row>
    <row r="202" spans="2:65" s="18" customFormat="1" ht="16.5" customHeight="1">
      <c r="B202" s="123"/>
      <c r="C202" s="124" t="s">
        <v>406</v>
      </c>
      <c r="D202" s="124" t="s">
        <v>122</v>
      </c>
      <c r="E202" s="125" t="s">
        <v>1486</v>
      </c>
      <c r="F202" s="126" t="s">
        <v>1487</v>
      </c>
      <c r="G202" s="127" t="s">
        <v>328</v>
      </c>
      <c r="H202" s="128">
        <v>25</v>
      </c>
      <c r="I202" s="129"/>
      <c r="J202" s="130">
        <f>ROUND(I202*H202,2)</f>
        <v>0</v>
      </c>
      <c r="K202" s="126" t="s">
        <v>183</v>
      </c>
      <c r="L202" s="19"/>
      <c r="M202" s="131" t="s">
        <v>3</v>
      </c>
      <c r="N202" s="132" t="s">
        <v>44</v>
      </c>
      <c r="P202" s="133">
        <f>O202*H202</f>
        <v>0</v>
      </c>
      <c r="Q202" s="133">
        <v>0</v>
      </c>
      <c r="R202" s="133">
        <f>Q202*H202</f>
        <v>0</v>
      </c>
      <c r="S202" s="133">
        <v>1.98E-3</v>
      </c>
      <c r="T202" s="134">
        <f>S202*H202</f>
        <v>4.9500000000000002E-2</v>
      </c>
      <c r="AR202" s="135" t="s">
        <v>262</v>
      </c>
      <c r="AT202" s="135" t="s">
        <v>122</v>
      </c>
      <c r="AU202" s="135" t="s">
        <v>128</v>
      </c>
      <c r="AY202" s="3" t="s">
        <v>119</v>
      </c>
      <c r="BE202" s="136">
        <f t="shared" si="9"/>
        <v>0</v>
      </c>
      <c r="BF202" s="136">
        <f t="shared" si="10"/>
        <v>0</v>
      </c>
      <c r="BG202" s="136">
        <f t="shared" si="11"/>
        <v>0</v>
      </c>
      <c r="BH202" s="136">
        <f t="shared" si="12"/>
        <v>0</v>
      </c>
      <c r="BI202" s="136">
        <f t="shared" si="13"/>
        <v>0</v>
      </c>
      <c r="BJ202" s="3" t="s">
        <v>128</v>
      </c>
      <c r="BK202" s="136">
        <f>ROUND(I202*H202,2)</f>
        <v>0</v>
      </c>
      <c r="BL202" s="3" t="s">
        <v>262</v>
      </c>
      <c r="BM202" s="135" t="s">
        <v>1488</v>
      </c>
    </row>
    <row r="203" spans="2:65" s="18" customFormat="1">
      <c r="B203" s="19"/>
      <c r="D203" s="137" t="s">
        <v>130</v>
      </c>
      <c r="F203" s="138" t="s">
        <v>1489</v>
      </c>
      <c r="I203" s="139"/>
      <c r="L203" s="19"/>
      <c r="M203" s="140"/>
      <c r="T203" s="43"/>
      <c r="AT203" s="3" t="s">
        <v>130</v>
      </c>
      <c r="AU203" s="3" t="s">
        <v>128</v>
      </c>
    </row>
    <row r="204" spans="2:65" s="18" customFormat="1" ht="16.5" customHeight="1">
      <c r="B204" s="123"/>
      <c r="C204" s="124" t="s">
        <v>153</v>
      </c>
      <c r="D204" s="124" t="s">
        <v>122</v>
      </c>
      <c r="E204" s="125" t="s">
        <v>1490</v>
      </c>
      <c r="F204" s="126" t="s">
        <v>1491</v>
      </c>
      <c r="G204" s="127" t="s">
        <v>328</v>
      </c>
      <c r="H204" s="128">
        <v>1</v>
      </c>
      <c r="I204" s="129"/>
      <c r="J204" s="130">
        <f>ROUND(I204*H204,2)</f>
        <v>0</v>
      </c>
      <c r="K204" s="126" t="s">
        <v>183</v>
      </c>
      <c r="L204" s="19"/>
      <c r="M204" s="131" t="s">
        <v>3</v>
      </c>
      <c r="N204" s="132" t="s">
        <v>44</v>
      </c>
      <c r="P204" s="133">
        <f>O204*H204</f>
        <v>0</v>
      </c>
      <c r="Q204" s="133">
        <v>1.42E-3</v>
      </c>
      <c r="R204" s="133">
        <f>Q204*H204</f>
        <v>1.42E-3</v>
      </c>
      <c r="S204" s="133">
        <v>0</v>
      </c>
      <c r="T204" s="134">
        <f>S204*H204</f>
        <v>0</v>
      </c>
      <c r="AR204" s="135" t="s">
        <v>262</v>
      </c>
      <c r="AT204" s="135" t="s">
        <v>122</v>
      </c>
      <c r="AU204" s="135" t="s">
        <v>128</v>
      </c>
      <c r="AY204" s="3" t="s">
        <v>119</v>
      </c>
      <c r="BE204" s="136">
        <f t="shared" si="9"/>
        <v>0</v>
      </c>
      <c r="BF204" s="136">
        <f t="shared" si="10"/>
        <v>0</v>
      </c>
      <c r="BG204" s="136">
        <f t="shared" si="11"/>
        <v>0</v>
      </c>
      <c r="BH204" s="136">
        <f t="shared" si="12"/>
        <v>0</v>
      </c>
      <c r="BI204" s="136">
        <f t="shared" si="13"/>
        <v>0</v>
      </c>
      <c r="BJ204" s="3" t="s">
        <v>128</v>
      </c>
      <c r="BK204" s="136">
        <f>ROUND(I204*H204,2)</f>
        <v>0</v>
      </c>
      <c r="BL204" s="3" t="s">
        <v>262</v>
      </c>
      <c r="BM204" s="135" t="s">
        <v>1492</v>
      </c>
    </row>
    <row r="205" spans="2:65" s="18" customFormat="1">
      <c r="B205" s="19"/>
      <c r="D205" s="137" t="s">
        <v>130</v>
      </c>
      <c r="F205" s="138" t="s">
        <v>1493</v>
      </c>
      <c r="I205" s="139"/>
      <c r="L205" s="19"/>
      <c r="M205" s="140"/>
      <c r="T205" s="43"/>
      <c r="AT205" s="3" t="s">
        <v>130</v>
      </c>
      <c r="AU205" s="3" t="s">
        <v>128</v>
      </c>
    </row>
    <row r="206" spans="2:65" s="18" customFormat="1" ht="16.5" customHeight="1">
      <c r="B206" s="123"/>
      <c r="C206" s="124" t="s">
        <v>417</v>
      </c>
      <c r="D206" s="124" t="s">
        <v>122</v>
      </c>
      <c r="E206" s="125" t="s">
        <v>1494</v>
      </c>
      <c r="F206" s="126" t="s">
        <v>1495</v>
      </c>
      <c r="G206" s="127" t="s">
        <v>328</v>
      </c>
      <c r="H206" s="128">
        <v>10</v>
      </c>
      <c r="I206" s="129"/>
      <c r="J206" s="130">
        <f>ROUND(I206*H206,2)</f>
        <v>0</v>
      </c>
      <c r="K206" s="126" t="s">
        <v>183</v>
      </c>
      <c r="L206" s="19"/>
      <c r="M206" s="131" t="s">
        <v>3</v>
      </c>
      <c r="N206" s="132" t="s">
        <v>44</v>
      </c>
      <c r="P206" s="133">
        <f>O206*H206</f>
        <v>0</v>
      </c>
      <c r="Q206" s="133">
        <v>7.4400000000000004E-3</v>
      </c>
      <c r="R206" s="133">
        <f>Q206*H206</f>
        <v>7.4400000000000008E-2</v>
      </c>
      <c r="S206" s="133">
        <v>0</v>
      </c>
      <c r="T206" s="134">
        <f>S206*H206</f>
        <v>0</v>
      </c>
      <c r="AR206" s="135" t="s">
        <v>262</v>
      </c>
      <c r="AT206" s="135" t="s">
        <v>122</v>
      </c>
      <c r="AU206" s="135" t="s">
        <v>128</v>
      </c>
      <c r="AY206" s="3" t="s">
        <v>119</v>
      </c>
      <c r="BE206" s="136">
        <f t="shared" si="9"/>
        <v>0</v>
      </c>
      <c r="BF206" s="136">
        <f t="shared" si="10"/>
        <v>0</v>
      </c>
      <c r="BG206" s="136">
        <f t="shared" si="11"/>
        <v>0</v>
      </c>
      <c r="BH206" s="136">
        <f t="shared" si="12"/>
        <v>0</v>
      </c>
      <c r="BI206" s="136">
        <f t="shared" si="13"/>
        <v>0</v>
      </c>
      <c r="BJ206" s="3" t="s">
        <v>128</v>
      </c>
      <c r="BK206" s="136">
        <f>ROUND(I206*H206,2)</f>
        <v>0</v>
      </c>
      <c r="BL206" s="3" t="s">
        <v>262</v>
      </c>
      <c r="BM206" s="135" t="s">
        <v>1496</v>
      </c>
    </row>
    <row r="207" spans="2:65" s="18" customFormat="1">
      <c r="B207" s="19"/>
      <c r="D207" s="137" t="s">
        <v>130</v>
      </c>
      <c r="F207" s="138" t="s">
        <v>1497</v>
      </c>
      <c r="I207" s="139"/>
      <c r="L207" s="19"/>
      <c r="M207" s="140"/>
      <c r="T207" s="43"/>
      <c r="AT207" s="3" t="s">
        <v>130</v>
      </c>
      <c r="AU207" s="3" t="s">
        <v>128</v>
      </c>
    </row>
    <row r="208" spans="2:65" s="18" customFormat="1" ht="16.5" customHeight="1">
      <c r="B208" s="123"/>
      <c r="C208" s="124" t="s">
        <v>422</v>
      </c>
      <c r="D208" s="124" t="s">
        <v>122</v>
      </c>
      <c r="E208" s="125" t="s">
        <v>1498</v>
      </c>
      <c r="F208" s="126" t="s">
        <v>1499</v>
      </c>
      <c r="G208" s="127" t="s">
        <v>328</v>
      </c>
      <c r="H208" s="128">
        <v>25</v>
      </c>
      <c r="I208" s="129"/>
      <c r="J208" s="130">
        <f>ROUND(I208*H208,2)</f>
        <v>0</v>
      </c>
      <c r="K208" s="126" t="s">
        <v>183</v>
      </c>
      <c r="L208" s="19"/>
      <c r="M208" s="131" t="s">
        <v>3</v>
      </c>
      <c r="N208" s="132" t="s">
        <v>44</v>
      </c>
      <c r="P208" s="133">
        <f>O208*H208</f>
        <v>0</v>
      </c>
      <c r="Q208" s="133">
        <v>2.0100000000000001E-3</v>
      </c>
      <c r="R208" s="133">
        <f>Q208*H208</f>
        <v>5.0250000000000003E-2</v>
      </c>
      <c r="S208" s="133">
        <v>0</v>
      </c>
      <c r="T208" s="134">
        <f>S208*H208</f>
        <v>0</v>
      </c>
      <c r="AR208" s="135" t="s">
        <v>262</v>
      </c>
      <c r="AT208" s="135" t="s">
        <v>122</v>
      </c>
      <c r="AU208" s="135" t="s">
        <v>128</v>
      </c>
      <c r="AY208" s="3" t="s">
        <v>119</v>
      </c>
      <c r="BE208" s="136">
        <f t="shared" si="9"/>
        <v>0</v>
      </c>
      <c r="BF208" s="136">
        <f t="shared" si="10"/>
        <v>0</v>
      </c>
      <c r="BG208" s="136">
        <f t="shared" si="11"/>
        <v>0</v>
      </c>
      <c r="BH208" s="136">
        <f t="shared" si="12"/>
        <v>0</v>
      </c>
      <c r="BI208" s="136">
        <f t="shared" si="13"/>
        <v>0</v>
      </c>
      <c r="BJ208" s="3" t="s">
        <v>128</v>
      </c>
      <c r="BK208" s="136">
        <f>ROUND(I208*H208,2)</f>
        <v>0</v>
      </c>
      <c r="BL208" s="3" t="s">
        <v>262</v>
      </c>
      <c r="BM208" s="135" t="s">
        <v>1500</v>
      </c>
    </row>
    <row r="209" spans="2:65" s="18" customFormat="1">
      <c r="B209" s="19"/>
      <c r="D209" s="137" t="s">
        <v>130</v>
      </c>
      <c r="F209" s="138" t="s">
        <v>1501</v>
      </c>
      <c r="I209" s="139"/>
      <c r="L209" s="19"/>
      <c r="M209" s="140"/>
      <c r="T209" s="43"/>
      <c r="AT209" s="3" t="s">
        <v>130</v>
      </c>
      <c r="AU209" s="3" t="s">
        <v>128</v>
      </c>
    </row>
    <row r="210" spans="2:65" s="18" customFormat="1" ht="16.5" customHeight="1">
      <c r="B210" s="123"/>
      <c r="C210" s="124" t="s">
        <v>428</v>
      </c>
      <c r="D210" s="124" t="s">
        <v>122</v>
      </c>
      <c r="E210" s="125" t="s">
        <v>1502</v>
      </c>
      <c r="F210" s="126" t="s">
        <v>1503</v>
      </c>
      <c r="G210" s="127" t="s">
        <v>328</v>
      </c>
      <c r="H210" s="128">
        <v>6</v>
      </c>
      <c r="I210" s="129"/>
      <c r="J210" s="130">
        <f>ROUND(I210*H210,2)</f>
        <v>0</v>
      </c>
      <c r="K210" s="126" t="s">
        <v>183</v>
      </c>
      <c r="L210" s="19"/>
      <c r="M210" s="131" t="s">
        <v>3</v>
      </c>
      <c r="N210" s="132" t="s">
        <v>44</v>
      </c>
      <c r="P210" s="133">
        <f>O210*H210</f>
        <v>0</v>
      </c>
      <c r="Q210" s="133">
        <v>4.0999999999999999E-4</v>
      </c>
      <c r="R210" s="133">
        <f>Q210*H210</f>
        <v>2.4599999999999999E-3</v>
      </c>
      <c r="S210" s="133">
        <v>0</v>
      </c>
      <c r="T210" s="134">
        <f>S210*H210</f>
        <v>0</v>
      </c>
      <c r="AR210" s="135" t="s">
        <v>262</v>
      </c>
      <c r="AT210" s="135" t="s">
        <v>122</v>
      </c>
      <c r="AU210" s="135" t="s">
        <v>128</v>
      </c>
      <c r="AY210" s="3" t="s">
        <v>119</v>
      </c>
      <c r="BE210" s="136">
        <f t="shared" si="9"/>
        <v>0</v>
      </c>
      <c r="BF210" s="136">
        <f t="shared" si="10"/>
        <v>0</v>
      </c>
      <c r="BG210" s="136">
        <f t="shared" si="11"/>
        <v>0</v>
      </c>
      <c r="BH210" s="136">
        <f t="shared" si="12"/>
        <v>0</v>
      </c>
      <c r="BI210" s="136">
        <f t="shared" si="13"/>
        <v>0</v>
      </c>
      <c r="BJ210" s="3" t="s">
        <v>128</v>
      </c>
      <c r="BK210" s="136">
        <f>ROUND(I210*H210,2)</f>
        <v>0</v>
      </c>
      <c r="BL210" s="3" t="s">
        <v>262</v>
      </c>
      <c r="BM210" s="135" t="s">
        <v>1504</v>
      </c>
    </row>
    <row r="211" spans="2:65" s="18" customFormat="1">
      <c r="B211" s="19"/>
      <c r="D211" s="137" t="s">
        <v>130</v>
      </c>
      <c r="F211" s="138" t="s">
        <v>1505</v>
      </c>
      <c r="I211" s="139"/>
      <c r="L211" s="19"/>
      <c r="M211" s="140"/>
      <c r="T211" s="43"/>
      <c r="AT211" s="3" t="s">
        <v>130</v>
      </c>
      <c r="AU211" s="3" t="s">
        <v>128</v>
      </c>
    </row>
    <row r="212" spans="2:65" s="18" customFormat="1" ht="16.5" customHeight="1">
      <c r="B212" s="123"/>
      <c r="C212" s="124" t="s">
        <v>435</v>
      </c>
      <c r="D212" s="124" t="s">
        <v>122</v>
      </c>
      <c r="E212" s="125" t="s">
        <v>1506</v>
      </c>
      <c r="F212" s="126" t="s">
        <v>1507</v>
      </c>
      <c r="G212" s="127" t="s">
        <v>328</v>
      </c>
      <c r="H212" s="128">
        <v>16</v>
      </c>
      <c r="I212" s="129"/>
      <c r="J212" s="130">
        <f>ROUND(I212*H212,2)</f>
        <v>0</v>
      </c>
      <c r="K212" s="126" t="s">
        <v>183</v>
      </c>
      <c r="L212" s="19"/>
      <c r="M212" s="131" t="s">
        <v>3</v>
      </c>
      <c r="N212" s="132" t="s">
        <v>44</v>
      </c>
      <c r="P212" s="133">
        <f>O212*H212</f>
        <v>0</v>
      </c>
      <c r="Q212" s="133">
        <v>4.8000000000000001E-4</v>
      </c>
      <c r="R212" s="133">
        <f>Q212*H212</f>
        <v>7.6800000000000002E-3</v>
      </c>
      <c r="S212" s="133">
        <v>0</v>
      </c>
      <c r="T212" s="134">
        <f>S212*H212</f>
        <v>0</v>
      </c>
      <c r="AR212" s="135" t="s">
        <v>262</v>
      </c>
      <c r="AT212" s="135" t="s">
        <v>122</v>
      </c>
      <c r="AU212" s="135" t="s">
        <v>128</v>
      </c>
      <c r="AY212" s="3" t="s">
        <v>119</v>
      </c>
      <c r="BE212" s="136">
        <f t="shared" si="9"/>
        <v>0</v>
      </c>
      <c r="BF212" s="136">
        <f t="shared" si="10"/>
        <v>0</v>
      </c>
      <c r="BG212" s="136">
        <f t="shared" si="11"/>
        <v>0</v>
      </c>
      <c r="BH212" s="136">
        <f t="shared" si="12"/>
        <v>0</v>
      </c>
      <c r="BI212" s="136">
        <f t="shared" si="13"/>
        <v>0</v>
      </c>
      <c r="BJ212" s="3" t="s">
        <v>128</v>
      </c>
      <c r="BK212" s="136">
        <f>ROUND(I212*H212,2)</f>
        <v>0</v>
      </c>
      <c r="BL212" s="3" t="s">
        <v>262</v>
      </c>
      <c r="BM212" s="135" t="s">
        <v>1508</v>
      </c>
    </row>
    <row r="213" spans="2:65" s="18" customFormat="1">
      <c r="B213" s="19"/>
      <c r="D213" s="137" t="s">
        <v>130</v>
      </c>
      <c r="F213" s="138" t="s">
        <v>1509</v>
      </c>
      <c r="I213" s="139"/>
      <c r="L213" s="19"/>
      <c r="M213" s="140"/>
      <c r="T213" s="43"/>
      <c r="AT213" s="3" t="s">
        <v>130</v>
      </c>
      <c r="AU213" s="3" t="s">
        <v>128</v>
      </c>
    </row>
    <row r="214" spans="2:65" s="18" customFormat="1" ht="16.5" customHeight="1">
      <c r="B214" s="123"/>
      <c r="C214" s="124" t="s">
        <v>442</v>
      </c>
      <c r="D214" s="124" t="s">
        <v>122</v>
      </c>
      <c r="E214" s="125" t="s">
        <v>1510</v>
      </c>
      <c r="F214" s="126" t="s">
        <v>1511</v>
      </c>
      <c r="G214" s="127" t="s">
        <v>328</v>
      </c>
      <c r="H214" s="128">
        <v>3</v>
      </c>
      <c r="I214" s="129"/>
      <c r="J214" s="130">
        <f>ROUND(I214*H214,2)</f>
        <v>0</v>
      </c>
      <c r="K214" s="126" t="s">
        <v>183</v>
      </c>
      <c r="L214" s="19"/>
      <c r="M214" s="131" t="s">
        <v>3</v>
      </c>
      <c r="N214" s="132" t="s">
        <v>44</v>
      </c>
      <c r="P214" s="133">
        <f>O214*H214</f>
        <v>0</v>
      </c>
      <c r="Q214" s="133">
        <v>2.2399999999999998E-3</v>
      </c>
      <c r="R214" s="133">
        <f>Q214*H214</f>
        <v>6.7199999999999994E-3</v>
      </c>
      <c r="S214" s="133">
        <v>0</v>
      </c>
      <c r="T214" s="134">
        <f>S214*H214</f>
        <v>0</v>
      </c>
      <c r="AR214" s="135" t="s">
        <v>262</v>
      </c>
      <c r="AT214" s="135" t="s">
        <v>122</v>
      </c>
      <c r="AU214" s="135" t="s">
        <v>128</v>
      </c>
      <c r="AY214" s="3" t="s">
        <v>119</v>
      </c>
      <c r="BE214" s="136">
        <f t="shared" si="9"/>
        <v>0</v>
      </c>
      <c r="BF214" s="136">
        <f t="shared" si="10"/>
        <v>0</v>
      </c>
      <c r="BG214" s="136">
        <f t="shared" si="11"/>
        <v>0</v>
      </c>
      <c r="BH214" s="136">
        <f t="shared" si="12"/>
        <v>0</v>
      </c>
      <c r="BI214" s="136">
        <f t="shared" si="13"/>
        <v>0</v>
      </c>
      <c r="BJ214" s="3" t="s">
        <v>128</v>
      </c>
      <c r="BK214" s="136">
        <f>ROUND(I214*H214,2)</f>
        <v>0</v>
      </c>
      <c r="BL214" s="3" t="s">
        <v>262</v>
      </c>
      <c r="BM214" s="135" t="s">
        <v>1512</v>
      </c>
    </row>
    <row r="215" spans="2:65" s="18" customFormat="1">
      <c r="B215" s="19"/>
      <c r="D215" s="137" t="s">
        <v>130</v>
      </c>
      <c r="F215" s="138" t="s">
        <v>1513</v>
      </c>
      <c r="I215" s="139"/>
      <c r="L215" s="19"/>
      <c r="M215" s="140"/>
      <c r="T215" s="43"/>
      <c r="AT215" s="3" t="s">
        <v>130</v>
      </c>
      <c r="AU215" s="3" t="s">
        <v>128</v>
      </c>
    </row>
    <row r="216" spans="2:65" s="18" customFormat="1" ht="16.5" customHeight="1">
      <c r="B216" s="123"/>
      <c r="C216" s="124" t="s">
        <v>449</v>
      </c>
      <c r="D216" s="124" t="s">
        <v>122</v>
      </c>
      <c r="E216" s="125" t="s">
        <v>1514</v>
      </c>
      <c r="F216" s="126" t="s">
        <v>1515</v>
      </c>
      <c r="G216" s="127" t="s">
        <v>210</v>
      </c>
      <c r="H216" s="128">
        <v>6</v>
      </c>
      <c r="I216" s="129"/>
      <c r="J216" s="130">
        <f>ROUND(I216*H216,2)</f>
        <v>0</v>
      </c>
      <c r="K216" s="126" t="s">
        <v>183</v>
      </c>
      <c r="L216" s="19"/>
      <c r="M216" s="131" t="s">
        <v>3</v>
      </c>
      <c r="N216" s="132" t="s">
        <v>44</v>
      </c>
      <c r="P216" s="133">
        <f>O216*H216</f>
        <v>0</v>
      </c>
      <c r="Q216" s="133">
        <v>0</v>
      </c>
      <c r="R216" s="133">
        <f>Q216*H216</f>
        <v>0</v>
      </c>
      <c r="S216" s="133">
        <v>0</v>
      </c>
      <c r="T216" s="134">
        <f>S216*H216</f>
        <v>0</v>
      </c>
      <c r="AR216" s="135" t="s">
        <v>262</v>
      </c>
      <c r="AT216" s="135" t="s">
        <v>122</v>
      </c>
      <c r="AU216" s="135" t="s">
        <v>128</v>
      </c>
      <c r="AY216" s="3" t="s">
        <v>119</v>
      </c>
      <c r="BE216" s="136">
        <f t="shared" si="9"/>
        <v>0</v>
      </c>
      <c r="BF216" s="136">
        <f t="shared" si="10"/>
        <v>0</v>
      </c>
      <c r="BG216" s="136">
        <f t="shared" si="11"/>
        <v>0</v>
      </c>
      <c r="BH216" s="136">
        <f t="shared" si="12"/>
        <v>0</v>
      </c>
      <c r="BI216" s="136">
        <f t="shared" si="13"/>
        <v>0</v>
      </c>
      <c r="BJ216" s="3" t="s">
        <v>128</v>
      </c>
      <c r="BK216" s="136">
        <f>ROUND(I216*H216,2)</f>
        <v>0</v>
      </c>
      <c r="BL216" s="3" t="s">
        <v>262</v>
      </c>
      <c r="BM216" s="135" t="s">
        <v>1516</v>
      </c>
    </row>
    <row r="217" spans="2:65" s="18" customFormat="1">
      <c r="B217" s="19"/>
      <c r="D217" s="137" t="s">
        <v>130</v>
      </c>
      <c r="F217" s="138" t="s">
        <v>1517</v>
      </c>
      <c r="I217" s="139"/>
      <c r="L217" s="19"/>
      <c r="M217" s="140"/>
      <c r="T217" s="43"/>
      <c r="AT217" s="3" t="s">
        <v>130</v>
      </c>
      <c r="AU217" s="3" t="s">
        <v>128</v>
      </c>
    </row>
    <row r="218" spans="2:65" s="18" customFormat="1" ht="16.5" customHeight="1">
      <c r="B218" s="123"/>
      <c r="C218" s="124" t="s">
        <v>455</v>
      </c>
      <c r="D218" s="124" t="s">
        <v>122</v>
      </c>
      <c r="E218" s="125" t="s">
        <v>1518</v>
      </c>
      <c r="F218" s="126" t="s">
        <v>1519</v>
      </c>
      <c r="G218" s="127" t="s">
        <v>210</v>
      </c>
      <c r="H218" s="128">
        <v>12</v>
      </c>
      <c r="I218" s="129"/>
      <c r="J218" s="130">
        <f>ROUND(I218*H218,2)</f>
        <v>0</v>
      </c>
      <c r="K218" s="126" t="s">
        <v>183</v>
      </c>
      <c r="L218" s="19"/>
      <c r="M218" s="131" t="s">
        <v>3</v>
      </c>
      <c r="N218" s="132" t="s">
        <v>44</v>
      </c>
      <c r="P218" s="133">
        <f>O218*H218</f>
        <v>0</v>
      </c>
      <c r="Q218" s="133">
        <v>0</v>
      </c>
      <c r="R218" s="133">
        <f>Q218*H218</f>
        <v>0</v>
      </c>
      <c r="S218" s="133">
        <v>0</v>
      </c>
      <c r="T218" s="134">
        <f>S218*H218</f>
        <v>0</v>
      </c>
      <c r="AR218" s="135" t="s">
        <v>262</v>
      </c>
      <c r="AT218" s="135" t="s">
        <v>122</v>
      </c>
      <c r="AU218" s="135" t="s">
        <v>128</v>
      </c>
      <c r="AY218" s="3" t="s">
        <v>119</v>
      </c>
      <c r="BE218" s="136">
        <f t="shared" si="9"/>
        <v>0</v>
      </c>
      <c r="BF218" s="136">
        <f t="shared" si="10"/>
        <v>0</v>
      </c>
      <c r="BG218" s="136">
        <f t="shared" si="11"/>
        <v>0</v>
      </c>
      <c r="BH218" s="136">
        <f t="shared" si="12"/>
        <v>0</v>
      </c>
      <c r="BI218" s="136">
        <f t="shared" si="13"/>
        <v>0</v>
      </c>
      <c r="BJ218" s="3" t="s">
        <v>128</v>
      </c>
      <c r="BK218" s="136">
        <f>ROUND(I218*H218,2)</f>
        <v>0</v>
      </c>
      <c r="BL218" s="3" t="s">
        <v>262</v>
      </c>
      <c r="BM218" s="135" t="s">
        <v>1520</v>
      </c>
    </row>
    <row r="219" spans="2:65" s="18" customFormat="1">
      <c r="B219" s="19"/>
      <c r="D219" s="137" t="s">
        <v>130</v>
      </c>
      <c r="F219" s="138" t="s">
        <v>1521</v>
      </c>
      <c r="I219" s="139"/>
      <c r="L219" s="19"/>
      <c r="M219" s="140"/>
      <c r="T219" s="43"/>
      <c r="AT219" s="3" t="s">
        <v>130</v>
      </c>
      <c r="AU219" s="3" t="s">
        <v>128</v>
      </c>
    </row>
    <row r="220" spans="2:65" s="18" customFormat="1" ht="16.5" customHeight="1">
      <c r="B220" s="123"/>
      <c r="C220" s="124" t="s">
        <v>463</v>
      </c>
      <c r="D220" s="124" t="s">
        <v>122</v>
      </c>
      <c r="E220" s="125" t="s">
        <v>1522</v>
      </c>
      <c r="F220" s="126" t="s">
        <v>1523</v>
      </c>
      <c r="G220" s="127" t="s">
        <v>210</v>
      </c>
      <c r="H220" s="128">
        <v>8</v>
      </c>
      <c r="I220" s="129"/>
      <c r="J220" s="130">
        <f>ROUND(I220*H220,2)</f>
        <v>0</v>
      </c>
      <c r="K220" s="126" t="s">
        <v>183</v>
      </c>
      <c r="L220" s="19"/>
      <c r="M220" s="131" t="s">
        <v>3</v>
      </c>
      <c r="N220" s="132" t="s">
        <v>44</v>
      </c>
      <c r="P220" s="133">
        <f>O220*H220</f>
        <v>0</v>
      </c>
      <c r="Q220" s="133">
        <v>0</v>
      </c>
      <c r="R220" s="133">
        <f>Q220*H220</f>
        <v>0</v>
      </c>
      <c r="S220" s="133">
        <v>0</v>
      </c>
      <c r="T220" s="134">
        <f>S220*H220</f>
        <v>0</v>
      </c>
      <c r="AR220" s="135" t="s">
        <v>262</v>
      </c>
      <c r="AT220" s="135" t="s">
        <v>122</v>
      </c>
      <c r="AU220" s="135" t="s">
        <v>128</v>
      </c>
      <c r="AY220" s="3" t="s">
        <v>119</v>
      </c>
      <c r="BE220" s="136">
        <f t="shared" si="9"/>
        <v>0</v>
      </c>
      <c r="BF220" s="136">
        <f t="shared" si="10"/>
        <v>0</v>
      </c>
      <c r="BG220" s="136">
        <f t="shared" si="11"/>
        <v>0</v>
      </c>
      <c r="BH220" s="136">
        <f t="shared" si="12"/>
        <v>0</v>
      </c>
      <c r="BI220" s="136">
        <f t="shared" si="13"/>
        <v>0</v>
      </c>
      <c r="BJ220" s="3" t="s">
        <v>128</v>
      </c>
      <c r="BK220" s="136">
        <f>ROUND(I220*H220,2)</f>
        <v>0</v>
      </c>
      <c r="BL220" s="3" t="s">
        <v>262</v>
      </c>
      <c r="BM220" s="135" t="s">
        <v>1524</v>
      </c>
    </row>
    <row r="221" spans="2:65" s="18" customFormat="1">
      <c r="B221" s="19"/>
      <c r="D221" s="137" t="s">
        <v>130</v>
      </c>
      <c r="F221" s="138" t="s">
        <v>1525</v>
      </c>
      <c r="I221" s="139"/>
      <c r="L221" s="19"/>
      <c r="M221" s="140"/>
      <c r="T221" s="43"/>
      <c r="AT221" s="3" t="s">
        <v>130</v>
      </c>
      <c r="AU221" s="3" t="s">
        <v>128</v>
      </c>
    </row>
    <row r="222" spans="2:65" s="18" customFormat="1" ht="16.5" customHeight="1">
      <c r="B222" s="123"/>
      <c r="C222" s="124" t="s">
        <v>470</v>
      </c>
      <c r="D222" s="124" t="s">
        <v>122</v>
      </c>
      <c r="E222" s="125" t="s">
        <v>1526</v>
      </c>
      <c r="F222" s="126" t="s">
        <v>1527</v>
      </c>
      <c r="G222" s="127" t="s">
        <v>210</v>
      </c>
      <c r="H222" s="128">
        <v>1</v>
      </c>
      <c r="I222" s="129"/>
      <c r="J222" s="130">
        <f>ROUND(I222*H222,2)</f>
        <v>0</v>
      </c>
      <c r="K222" s="126" t="s">
        <v>183</v>
      </c>
      <c r="L222" s="19"/>
      <c r="M222" s="131" t="s">
        <v>3</v>
      </c>
      <c r="N222" s="132" t="s">
        <v>44</v>
      </c>
      <c r="P222" s="133">
        <f>O222*H222</f>
        <v>0</v>
      </c>
      <c r="Q222" s="133">
        <v>1.01E-3</v>
      </c>
      <c r="R222" s="133">
        <f>Q222*H222</f>
        <v>1.01E-3</v>
      </c>
      <c r="S222" s="133">
        <v>0</v>
      </c>
      <c r="T222" s="134">
        <f>S222*H222</f>
        <v>0</v>
      </c>
      <c r="AR222" s="135" t="s">
        <v>262</v>
      </c>
      <c r="AT222" s="135" t="s">
        <v>122</v>
      </c>
      <c r="AU222" s="135" t="s">
        <v>128</v>
      </c>
      <c r="AY222" s="3" t="s">
        <v>119</v>
      </c>
      <c r="BE222" s="136">
        <f t="shared" si="9"/>
        <v>0</v>
      </c>
      <c r="BF222" s="136">
        <f t="shared" si="10"/>
        <v>0</v>
      </c>
      <c r="BG222" s="136">
        <f t="shared" si="11"/>
        <v>0</v>
      </c>
      <c r="BH222" s="136">
        <f t="shared" si="12"/>
        <v>0</v>
      </c>
      <c r="BI222" s="136">
        <f t="shared" si="13"/>
        <v>0</v>
      </c>
      <c r="BJ222" s="3" t="s">
        <v>128</v>
      </c>
      <c r="BK222" s="136">
        <f>ROUND(I222*H222,2)</f>
        <v>0</v>
      </c>
      <c r="BL222" s="3" t="s">
        <v>262</v>
      </c>
      <c r="BM222" s="135" t="s">
        <v>1528</v>
      </c>
    </row>
    <row r="223" spans="2:65" s="18" customFormat="1">
      <c r="B223" s="19"/>
      <c r="D223" s="137" t="s">
        <v>130</v>
      </c>
      <c r="F223" s="138" t="s">
        <v>1529</v>
      </c>
      <c r="I223" s="139"/>
      <c r="L223" s="19"/>
      <c r="M223" s="140"/>
      <c r="T223" s="43"/>
      <c r="AT223" s="3" t="s">
        <v>130</v>
      </c>
      <c r="AU223" s="3" t="s">
        <v>128</v>
      </c>
    </row>
    <row r="224" spans="2:65" s="18" customFormat="1" ht="16.5" customHeight="1">
      <c r="B224" s="123"/>
      <c r="C224" s="124" t="s">
        <v>476</v>
      </c>
      <c r="D224" s="124" t="s">
        <v>122</v>
      </c>
      <c r="E224" s="125" t="s">
        <v>1530</v>
      </c>
      <c r="F224" s="126" t="s">
        <v>1531</v>
      </c>
      <c r="G224" s="127" t="s">
        <v>210</v>
      </c>
      <c r="H224" s="128">
        <v>6</v>
      </c>
      <c r="I224" s="129"/>
      <c r="J224" s="130">
        <f>ROUND(I224*H224,2)</f>
        <v>0</v>
      </c>
      <c r="K224" s="126" t="s">
        <v>183</v>
      </c>
      <c r="L224" s="19"/>
      <c r="M224" s="131" t="s">
        <v>3</v>
      </c>
      <c r="N224" s="132" t="s">
        <v>44</v>
      </c>
      <c r="P224" s="133">
        <f>O224*H224</f>
        <v>0</v>
      </c>
      <c r="Q224" s="133">
        <v>3.4000000000000002E-4</v>
      </c>
      <c r="R224" s="133">
        <f>Q224*H224</f>
        <v>2.0400000000000001E-3</v>
      </c>
      <c r="S224" s="133">
        <v>0</v>
      </c>
      <c r="T224" s="134">
        <f>S224*H224</f>
        <v>0</v>
      </c>
      <c r="AR224" s="135" t="s">
        <v>262</v>
      </c>
      <c r="AT224" s="135" t="s">
        <v>122</v>
      </c>
      <c r="AU224" s="135" t="s">
        <v>128</v>
      </c>
      <c r="AY224" s="3" t="s">
        <v>119</v>
      </c>
      <c r="BE224" s="136">
        <f t="shared" si="9"/>
        <v>0</v>
      </c>
      <c r="BF224" s="136">
        <f t="shared" si="10"/>
        <v>0</v>
      </c>
      <c r="BG224" s="136">
        <f t="shared" si="11"/>
        <v>0</v>
      </c>
      <c r="BH224" s="136">
        <f t="shared" si="12"/>
        <v>0</v>
      </c>
      <c r="BI224" s="136">
        <f t="shared" si="13"/>
        <v>0</v>
      </c>
      <c r="BJ224" s="3" t="s">
        <v>128</v>
      </c>
      <c r="BK224" s="136">
        <f>ROUND(I224*H224,2)</f>
        <v>0</v>
      </c>
      <c r="BL224" s="3" t="s">
        <v>262</v>
      </c>
      <c r="BM224" s="135" t="s">
        <v>1532</v>
      </c>
    </row>
    <row r="225" spans="2:65" s="18" customFormat="1">
      <c r="B225" s="19"/>
      <c r="D225" s="137" t="s">
        <v>130</v>
      </c>
      <c r="F225" s="138" t="s">
        <v>1533</v>
      </c>
      <c r="I225" s="139"/>
      <c r="L225" s="19"/>
      <c r="M225" s="140"/>
      <c r="T225" s="43"/>
      <c r="AT225" s="3" t="s">
        <v>130</v>
      </c>
      <c r="AU225" s="3" t="s">
        <v>128</v>
      </c>
    </row>
    <row r="226" spans="2:65" s="18" customFormat="1" ht="16.5" customHeight="1">
      <c r="B226" s="123"/>
      <c r="C226" s="124" t="s">
        <v>483</v>
      </c>
      <c r="D226" s="124" t="s">
        <v>122</v>
      </c>
      <c r="E226" s="125" t="s">
        <v>1534</v>
      </c>
      <c r="F226" s="126" t="s">
        <v>1535</v>
      </c>
      <c r="G226" s="127" t="s">
        <v>210</v>
      </c>
      <c r="H226" s="128">
        <v>2</v>
      </c>
      <c r="I226" s="129"/>
      <c r="J226" s="130">
        <f>ROUND(I226*H226,2)</f>
        <v>0</v>
      </c>
      <c r="K226" s="126" t="s">
        <v>183</v>
      </c>
      <c r="L226" s="19"/>
      <c r="M226" s="131" t="s">
        <v>3</v>
      </c>
      <c r="N226" s="132" t="s">
        <v>44</v>
      </c>
      <c r="P226" s="133">
        <f>O226*H226</f>
        <v>0</v>
      </c>
      <c r="Q226" s="133">
        <v>1.5E-3</v>
      </c>
      <c r="R226" s="133">
        <f>Q226*H226</f>
        <v>3.0000000000000001E-3</v>
      </c>
      <c r="S226" s="133">
        <v>0</v>
      </c>
      <c r="T226" s="134">
        <f>S226*H226</f>
        <v>0</v>
      </c>
      <c r="AR226" s="135" t="s">
        <v>262</v>
      </c>
      <c r="AT226" s="135" t="s">
        <v>122</v>
      </c>
      <c r="AU226" s="135" t="s">
        <v>128</v>
      </c>
      <c r="AY226" s="3" t="s">
        <v>119</v>
      </c>
      <c r="BE226" s="136">
        <f t="shared" si="9"/>
        <v>0</v>
      </c>
      <c r="BF226" s="136">
        <f t="shared" si="10"/>
        <v>0</v>
      </c>
      <c r="BG226" s="136">
        <f t="shared" si="11"/>
        <v>0</v>
      </c>
      <c r="BH226" s="136">
        <f t="shared" si="12"/>
        <v>0</v>
      </c>
      <c r="BI226" s="136">
        <f t="shared" si="13"/>
        <v>0</v>
      </c>
      <c r="BJ226" s="3" t="s">
        <v>128</v>
      </c>
      <c r="BK226" s="136">
        <f>ROUND(I226*H226,2)</f>
        <v>0</v>
      </c>
      <c r="BL226" s="3" t="s">
        <v>262</v>
      </c>
      <c r="BM226" s="135" t="s">
        <v>1536</v>
      </c>
    </row>
    <row r="227" spans="2:65" s="18" customFormat="1">
      <c r="B227" s="19"/>
      <c r="D227" s="137" t="s">
        <v>130</v>
      </c>
      <c r="F227" s="138" t="s">
        <v>1537</v>
      </c>
      <c r="I227" s="139"/>
      <c r="L227" s="19"/>
      <c r="M227" s="140"/>
      <c r="T227" s="43"/>
      <c r="AT227" s="3" t="s">
        <v>130</v>
      </c>
      <c r="AU227" s="3" t="s">
        <v>128</v>
      </c>
    </row>
    <row r="228" spans="2:65" s="18" customFormat="1" ht="16.5" customHeight="1">
      <c r="B228" s="123"/>
      <c r="C228" s="124" t="s">
        <v>491</v>
      </c>
      <c r="D228" s="124" t="s">
        <v>122</v>
      </c>
      <c r="E228" s="125" t="s">
        <v>1538</v>
      </c>
      <c r="F228" s="126" t="s">
        <v>1539</v>
      </c>
      <c r="G228" s="127" t="s">
        <v>210</v>
      </c>
      <c r="H228" s="128">
        <v>2</v>
      </c>
      <c r="I228" s="129"/>
      <c r="J228" s="130">
        <f>ROUND(I228*H228,2)</f>
        <v>0</v>
      </c>
      <c r="K228" s="126" t="s">
        <v>183</v>
      </c>
      <c r="L228" s="19"/>
      <c r="M228" s="131" t="s">
        <v>3</v>
      </c>
      <c r="N228" s="132" t="s">
        <v>44</v>
      </c>
      <c r="P228" s="133">
        <f>O228*H228</f>
        <v>0</v>
      </c>
      <c r="Q228" s="133">
        <v>2.9E-4</v>
      </c>
      <c r="R228" s="133">
        <f>Q228*H228</f>
        <v>5.8E-4</v>
      </c>
      <c r="S228" s="133">
        <v>0</v>
      </c>
      <c r="T228" s="134">
        <f>S228*H228</f>
        <v>0</v>
      </c>
      <c r="AR228" s="135" t="s">
        <v>262</v>
      </c>
      <c r="AT228" s="135" t="s">
        <v>122</v>
      </c>
      <c r="AU228" s="135" t="s">
        <v>128</v>
      </c>
      <c r="AY228" s="3" t="s">
        <v>119</v>
      </c>
      <c r="BE228" s="136">
        <f t="shared" si="9"/>
        <v>0</v>
      </c>
      <c r="BF228" s="136">
        <f t="shared" si="10"/>
        <v>0</v>
      </c>
      <c r="BG228" s="136">
        <f t="shared" si="11"/>
        <v>0</v>
      </c>
      <c r="BH228" s="136">
        <f t="shared" si="12"/>
        <v>0</v>
      </c>
      <c r="BI228" s="136">
        <f t="shared" si="13"/>
        <v>0</v>
      </c>
      <c r="BJ228" s="3" t="s">
        <v>128</v>
      </c>
      <c r="BK228" s="136">
        <f>ROUND(I228*H228,2)</f>
        <v>0</v>
      </c>
      <c r="BL228" s="3" t="s">
        <v>262</v>
      </c>
      <c r="BM228" s="135" t="s">
        <v>1540</v>
      </c>
    </row>
    <row r="229" spans="2:65" s="18" customFormat="1">
      <c r="B229" s="19"/>
      <c r="D229" s="137" t="s">
        <v>130</v>
      </c>
      <c r="F229" s="138" t="s">
        <v>1541</v>
      </c>
      <c r="I229" s="139"/>
      <c r="L229" s="19"/>
      <c r="M229" s="140"/>
      <c r="T229" s="43"/>
      <c r="AT229" s="3" t="s">
        <v>130</v>
      </c>
      <c r="AU229" s="3" t="s">
        <v>128</v>
      </c>
    </row>
    <row r="230" spans="2:65" s="18" customFormat="1" ht="16.5" customHeight="1">
      <c r="B230" s="123"/>
      <c r="C230" s="124" t="s">
        <v>497</v>
      </c>
      <c r="D230" s="124" t="s">
        <v>122</v>
      </c>
      <c r="E230" s="125" t="s">
        <v>1542</v>
      </c>
      <c r="F230" s="126" t="s">
        <v>1543</v>
      </c>
      <c r="G230" s="127" t="s">
        <v>328</v>
      </c>
      <c r="H230" s="128">
        <v>53</v>
      </c>
      <c r="I230" s="129"/>
      <c r="J230" s="130">
        <f>ROUND(I230*H230,2)</f>
        <v>0</v>
      </c>
      <c r="K230" s="126" t="s">
        <v>183</v>
      </c>
      <c r="L230" s="19"/>
      <c r="M230" s="131" t="s">
        <v>3</v>
      </c>
      <c r="N230" s="132" t="s">
        <v>44</v>
      </c>
      <c r="P230" s="133">
        <f>O230*H230</f>
        <v>0</v>
      </c>
      <c r="Q230" s="133">
        <v>0</v>
      </c>
      <c r="R230" s="133">
        <f>Q230*H230</f>
        <v>0</v>
      </c>
      <c r="S230" s="133">
        <v>0</v>
      </c>
      <c r="T230" s="134">
        <f>S230*H230</f>
        <v>0</v>
      </c>
      <c r="AR230" s="135" t="s">
        <v>262</v>
      </c>
      <c r="AT230" s="135" t="s">
        <v>122</v>
      </c>
      <c r="AU230" s="135" t="s">
        <v>128</v>
      </c>
      <c r="AY230" s="3" t="s">
        <v>119</v>
      </c>
      <c r="BE230" s="136">
        <f t="shared" si="9"/>
        <v>0</v>
      </c>
      <c r="BF230" s="136">
        <f t="shared" si="10"/>
        <v>0</v>
      </c>
      <c r="BG230" s="136">
        <f t="shared" si="11"/>
        <v>0</v>
      </c>
      <c r="BH230" s="136">
        <f t="shared" si="12"/>
        <v>0</v>
      </c>
      <c r="BI230" s="136">
        <f t="shared" si="13"/>
        <v>0</v>
      </c>
      <c r="BJ230" s="3" t="s">
        <v>128</v>
      </c>
      <c r="BK230" s="136">
        <f>ROUND(I230*H230,2)</f>
        <v>0</v>
      </c>
      <c r="BL230" s="3" t="s">
        <v>262</v>
      </c>
      <c r="BM230" s="135" t="s">
        <v>1544</v>
      </c>
    </row>
    <row r="231" spans="2:65" s="18" customFormat="1">
      <c r="B231" s="19"/>
      <c r="D231" s="137" t="s">
        <v>130</v>
      </c>
      <c r="F231" s="138" t="s">
        <v>1545</v>
      </c>
      <c r="I231" s="139"/>
      <c r="L231" s="19"/>
      <c r="M231" s="140"/>
      <c r="T231" s="43"/>
      <c r="AT231" s="3" t="s">
        <v>130</v>
      </c>
      <c r="AU231" s="3" t="s">
        <v>128</v>
      </c>
    </row>
    <row r="232" spans="2:65" s="18" customFormat="1" ht="24.2" customHeight="1">
      <c r="B232" s="123"/>
      <c r="C232" s="124" t="s">
        <v>503</v>
      </c>
      <c r="D232" s="124" t="s">
        <v>122</v>
      </c>
      <c r="E232" s="125" t="s">
        <v>1546</v>
      </c>
      <c r="F232" s="126" t="s">
        <v>1547</v>
      </c>
      <c r="G232" s="127" t="s">
        <v>494</v>
      </c>
      <c r="H232" s="128">
        <v>0.152</v>
      </c>
      <c r="I232" s="129"/>
      <c r="J232" s="130">
        <f>ROUND(I232*H232,2)</f>
        <v>0</v>
      </c>
      <c r="K232" s="126" t="s">
        <v>183</v>
      </c>
      <c r="L232" s="19"/>
      <c r="M232" s="131" t="s">
        <v>3</v>
      </c>
      <c r="N232" s="132" t="s">
        <v>44</v>
      </c>
      <c r="P232" s="133">
        <f>O232*H232</f>
        <v>0</v>
      </c>
      <c r="Q232" s="133">
        <v>0</v>
      </c>
      <c r="R232" s="133">
        <f>Q232*H232</f>
        <v>0</v>
      </c>
      <c r="S232" s="133">
        <v>0</v>
      </c>
      <c r="T232" s="134">
        <f>S232*H232</f>
        <v>0</v>
      </c>
      <c r="AR232" s="135" t="s">
        <v>262</v>
      </c>
      <c r="AT232" s="135" t="s">
        <v>122</v>
      </c>
      <c r="AU232" s="135" t="s">
        <v>128</v>
      </c>
      <c r="AY232" s="3" t="s">
        <v>119</v>
      </c>
      <c r="BE232" s="136">
        <f t="shared" si="9"/>
        <v>0</v>
      </c>
      <c r="BF232" s="136">
        <f t="shared" si="10"/>
        <v>0</v>
      </c>
      <c r="BG232" s="136">
        <f t="shared" si="11"/>
        <v>0</v>
      </c>
      <c r="BH232" s="136">
        <f t="shared" si="12"/>
        <v>0</v>
      </c>
      <c r="BI232" s="136">
        <f t="shared" si="13"/>
        <v>0</v>
      </c>
      <c r="BJ232" s="3" t="s">
        <v>128</v>
      </c>
      <c r="BK232" s="136">
        <f>ROUND(I232*H232,2)</f>
        <v>0</v>
      </c>
      <c r="BL232" s="3" t="s">
        <v>262</v>
      </c>
      <c r="BM232" s="135" t="s">
        <v>1548</v>
      </c>
    </row>
    <row r="233" spans="2:65" s="18" customFormat="1">
      <c r="B233" s="19"/>
      <c r="D233" s="137" t="s">
        <v>130</v>
      </c>
      <c r="F233" s="138" t="s">
        <v>1549</v>
      </c>
      <c r="I233" s="139"/>
      <c r="L233" s="19"/>
      <c r="M233" s="140"/>
      <c r="T233" s="43"/>
      <c r="AT233" s="3" t="s">
        <v>130</v>
      </c>
      <c r="AU233" s="3" t="s">
        <v>128</v>
      </c>
    </row>
    <row r="234" spans="2:65" s="110" customFormat="1" ht="22.9" customHeight="1">
      <c r="B234" s="111"/>
      <c r="D234" s="112" t="s">
        <v>71</v>
      </c>
      <c r="E234" s="121" t="s">
        <v>1550</v>
      </c>
      <c r="F234" s="121" t="s">
        <v>1551</v>
      </c>
      <c r="I234" s="114"/>
      <c r="J234" s="122">
        <f>BK234</f>
        <v>0</v>
      </c>
      <c r="L234" s="111"/>
      <c r="M234" s="116"/>
      <c r="P234" s="117">
        <f>SUM(P235:P318)</f>
        <v>0</v>
      </c>
      <c r="R234" s="117">
        <f>SUM(R235:R318)</f>
        <v>0.40583999999999998</v>
      </c>
      <c r="T234" s="118">
        <f>SUM(T235:T318)</f>
        <v>0.52761000000000002</v>
      </c>
      <c r="AR234" s="112" t="s">
        <v>128</v>
      </c>
      <c r="AT234" s="119" t="s">
        <v>71</v>
      </c>
      <c r="AU234" s="119" t="s">
        <v>77</v>
      </c>
      <c r="AY234" s="112" t="s">
        <v>119</v>
      </c>
      <c r="BK234" s="120">
        <f>SUM(BK235:BK318)</f>
        <v>0</v>
      </c>
    </row>
    <row r="235" spans="2:65" s="18" customFormat="1" ht="24.2" customHeight="1">
      <c r="B235" s="123"/>
      <c r="C235" s="124" t="s">
        <v>511</v>
      </c>
      <c r="D235" s="124" t="s">
        <v>122</v>
      </c>
      <c r="E235" s="125" t="s">
        <v>1552</v>
      </c>
      <c r="F235" s="126" t="s">
        <v>1553</v>
      </c>
      <c r="G235" s="127" t="s">
        <v>328</v>
      </c>
      <c r="H235" s="128">
        <v>6</v>
      </c>
      <c r="I235" s="129"/>
      <c r="J235" s="130">
        <f>ROUND(I235*H235,2)</f>
        <v>0</v>
      </c>
      <c r="K235" s="126" t="s">
        <v>183</v>
      </c>
      <c r="L235" s="19"/>
      <c r="M235" s="131" t="s">
        <v>3</v>
      </c>
      <c r="N235" s="132" t="s">
        <v>44</v>
      </c>
      <c r="P235" s="133">
        <f>O235*H235</f>
        <v>0</v>
      </c>
      <c r="Q235" s="133">
        <v>1.1199999999999999E-3</v>
      </c>
      <c r="R235" s="133">
        <f>Q235*H235</f>
        <v>6.7199999999999994E-3</v>
      </c>
      <c r="S235" s="133">
        <v>0</v>
      </c>
      <c r="T235" s="134">
        <f>S235*H235</f>
        <v>0</v>
      </c>
      <c r="AR235" s="135" t="s">
        <v>262</v>
      </c>
      <c r="AT235" s="135" t="s">
        <v>122</v>
      </c>
      <c r="AU235" s="135" t="s">
        <v>128</v>
      </c>
      <c r="AY235" s="3" t="s">
        <v>119</v>
      </c>
      <c r="BE235" s="136">
        <f t="shared" si="9"/>
        <v>0</v>
      </c>
      <c r="BF235" s="136">
        <f t="shared" si="10"/>
        <v>0</v>
      </c>
      <c r="BG235" s="136">
        <f t="shared" si="11"/>
        <v>0</v>
      </c>
      <c r="BH235" s="136">
        <f t="shared" si="12"/>
        <v>0</v>
      </c>
      <c r="BI235" s="136">
        <f t="shared" si="13"/>
        <v>0</v>
      </c>
      <c r="BJ235" s="3" t="s">
        <v>128</v>
      </c>
      <c r="BK235" s="136">
        <f>ROUND(I235*H235,2)</f>
        <v>0</v>
      </c>
      <c r="BL235" s="3" t="s">
        <v>262</v>
      </c>
      <c r="BM235" s="135" t="s">
        <v>1554</v>
      </c>
    </row>
    <row r="236" spans="2:65" s="18" customFormat="1">
      <c r="B236" s="19"/>
      <c r="D236" s="137" t="s">
        <v>130</v>
      </c>
      <c r="F236" s="138" t="s">
        <v>1555</v>
      </c>
      <c r="I236" s="139"/>
      <c r="L236" s="19"/>
      <c r="M236" s="140"/>
      <c r="T236" s="43"/>
      <c r="AT236" s="3" t="s">
        <v>130</v>
      </c>
      <c r="AU236" s="3" t="s">
        <v>128</v>
      </c>
    </row>
    <row r="237" spans="2:65" s="18" customFormat="1" ht="24.2" customHeight="1">
      <c r="B237" s="123"/>
      <c r="C237" s="124" t="s">
        <v>518</v>
      </c>
      <c r="D237" s="124" t="s">
        <v>122</v>
      </c>
      <c r="E237" s="125" t="s">
        <v>1556</v>
      </c>
      <c r="F237" s="126" t="s">
        <v>1557</v>
      </c>
      <c r="G237" s="127" t="s">
        <v>328</v>
      </c>
      <c r="H237" s="128">
        <v>13</v>
      </c>
      <c r="I237" s="129"/>
      <c r="J237" s="130">
        <f>ROUND(I237*H237,2)</f>
        <v>0</v>
      </c>
      <c r="K237" s="126" t="s">
        <v>183</v>
      </c>
      <c r="L237" s="19"/>
      <c r="M237" s="131" t="s">
        <v>3</v>
      </c>
      <c r="N237" s="132" t="s">
        <v>44</v>
      </c>
      <c r="P237" s="133">
        <f>O237*H237</f>
        <v>0</v>
      </c>
      <c r="Q237" s="133">
        <v>1.3699999999999999E-3</v>
      </c>
      <c r="R237" s="133">
        <f>Q237*H237</f>
        <v>1.7809999999999999E-2</v>
      </c>
      <c r="S237" s="133">
        <v>0</v>
      </c>
      <c r="T237" s="134">
        <f>S237*H237</f>
        <v>0</v>
      </c>
      <c r="AR237" s="135" t="s">
        <v>262</v>
      </c>
      <c r="AT237" s="135" t="s">
        <v>122</v>
      </c>
      <c r="AU237" s="135" t="s">
        <v>128</v>
      </c>
      <c r="AY237" s="3" t="s">
        <v>119</v>
      </c>
      <c r="BE237" s="136">
        <f t="shared" si="9"/>
        <v>0</v>
      </c>
      <c r="BF237" s="136">
        <f t="shared" si="10"/>
        <v>0</v>
      </c>
      <c r="BG237" s="136">
        <f t="shared" si="11"/>
        <v>0</v>
      </c>
      <c r="BH237" s="136">
        <f t="shared" si="12"/>
        <v>0</v>
      </c>
      <c r="BI237" s="136">
        <f t="shared" si="13"/>
        <v>0</v>
      </c>
      <c r="BJ237" s="3" t="s">
        <v>128</v>
      </c>
      <c r="BK237" s="136">
        <f>ROUND(I237*H237,2)</f>
        <v>0</v>
      </c>
      <c r="BL237" s="3" t="s">
        <v>262</v>
      </c>
      <c r="BM237" s="135" t="s">
        <v>1558</v>
      </c>
    </row>
    <row r="238" spans="2:65" s="18" customFormat="1">
      <c r="B238" s="19"/>
      <c r="D238" s="137" t="s">
        <v>130</v>
      </c>
      <c r="F238" s="138" t="s">
        <v>1559</v>
      </c>
      <c r="I238" s="139"/>
      <c r="L238" s="19"/>
      <c r="M238" s="140"/>
      <c r="T238" s="43"/>
      <c r="AT238" s="3" t="s">
        <v>130</v>
      </c>
      <c r="AU238" s="3" t="s">
        <v>128</v>
      </c>
    </row>
    <row r="239" spans="2:65" s="18" customFormat="1" ht="16.5" customHeight="1">
      <c r="B239" s="123"/>
      <c r="C239" s="124" t="s">
        <v>526</v>
      </c>
      <c r="D239" s="124" t="s">
        <v>122</v>
      </c>
      <c r="E239" s="125" t="s">
        <v>1560</v>
      </c>
      <c r="F239" s="126" t="s">
        <v>1561</v>
      </c>
      <c r="G239" s="127" t="s">
        <v>328</v>
      </c>
      <c r="H239" s="128">
        <v>160</v>
      </c>
      <c r="I239" s="129"/>
      <c r="J239" s="130">
        <f>ROUND(I239*H239,2)</f>
        <v>0</v>
      </c>
      <c r="K239" s="126" t="s">
        <v>183</v>
      </c>
      <c r="L239" s="19"/>
      <c r="M239" s="131" t="s">
        <v>3</v>
      </c>
      <c r="N239" s="132" t="s">
        <v>44</v>
      </c>
      <c r="P239" s="133">
        <f>O239*H239</f>
        <v>0</v>
      </c>
      <c r="Q239" s="133">
        <v>0</v>
      </c>
      <c r="R239" s="133">
        <f>Q239*H239</f>
        <v>0</v>
      </c>
      <c r="S239" s="133">
        <v>2.1299999999999999E-3</v>
      </c>
      <c r="T239" s="134">
        <f>S239*H239</f>
        <v>0.34079999999999999</v>
      </c>
      <c r="AR239" s="135" t="s">
        <v>262</v>
      </c>
      <c r="AT239" s="135" t="s">
        <v>122</v>
      </c>
      <c r="AU239" s="135" t="s">
        <v>128</v>
      </c>
      <c r="AY239" s="3" t="s">
        <v>119</v>
      </c>
      <c r="BE239" s="136">
        <f t="shared" si="9"/>
        <v>0</v>
      </c>
      <c r="BF239" s="136">
        <f t="shared" si="10"/>
        <v>0</v>
      </c>
      <c r="BG239" s="136">
        <f t="shared" si="11"/>
        <v>0</v>
      </c>
      <c r="BH239" s="136">
        <f t="shared" si="12"/>
        <v>0</v>
      </c>
      <c r="BI239" s="136">
        <f t="shared" si="13"/>
        <v>0</v>
      </c>
      <c r="BJ239" s="3" t="s">
        <v>128</v>
      </c>
      <c r="BK239" s="136">
        <f>ROUND(I239*H239,2)</f>
        <v>0</v>
      </c>
      <c r="BL239" s="3" t="s">
        <v>262</v>
      </c>
      <c r="BM239" s="135" t="s">
        <v>1562</v>
      </c>
    </row>
    <row r="240" spans="2:65" s="18" customFormat="1">
      <c r="B240" s="19"/>
      <c r="D240" s="137" t="s">
        <v>130</v>
      </c>
      <c r="F240" s="138" t="s">
        <v>1563</v>
      </c>
      <c r="I240" s="139"/>
      <c r="L240" s="19"/>
      <c r="M240" s="140"/>
      <c r="T240" s="43"/>
      <c r="AT240" s="3" t="s">
        <v>130</v>
      </c>
      <c r="AU240" s="3" t="s">
        <v>128</v>
      </c>
    </row>
    <row r="241" spans="2:65" s="18" customFormat="1" ht="16.5" customHeight="1">
      <c r="B241" s="123"/>
      <c r="C241" s="124" t="s">
        <v>531</v>
      </c>
      <c r="D241" s="124" t="s">
        <v>122</v>
      </c>
      <c r="E241" s="125" t="s">
        <v>1564</v>
      </c>
      <c r="F241" s="126" t="s">
        <v>1565</v>
      </c>
      <c r="G241" s="127" t="s">
        <v>328</v>
      </c>
      <c r="H241" s="128">
        <v>30</v>
      </c>
      <c r="I241" s="129"/>
      <c r="J241" s="130">
        <f>ROUND(I241*H241,2)</f>
        <v>0</v>
      </c>
      <c r="K241" s="126" t="s">
        <v>183</v>
      </c>
      <c r="L241" s="19"/>
      <c r="M241" s="131" t="s">
        <v>3</v>
      </c>
      <c r="N241" s="132" t="s">
        <v>44</v>
      </c>
      <c r="P241" s="133">
        <f>O241*H241</f>
        <v>0</v>
      </c>
      <c r="Q241" s="133">
        <v>0</v>
      </c>
      <c r="R241" s="133">
        <f>Q241*H241</f>
        <v>0</v>
      </c>
      <c r="S241" s="133">
        <v>4.9699999999999996E-3</v>
      </c>
      <c r="T241" s="134">
        <f>S241*H241</f>
        <v>0.14909999999999998</v>
      </c>
      <c r="AR241" s="135" t="s">
        <v>262</v>
      </c>
      <c r="AT241" s="135" t="s">
        <v>122</v>
      </c>
      <c r="AU241" s="135" t="s">
        <v>128</v>
      </c>
      <c r="AY241" s="3" t="s">
        <v>119</v>
      </c>
      <c r="BE241" s="136">
        <f t="shared" si="9"/>
        <v>0</v>
      </c>
      <c r="BF241" s="136">
        <f t="shared" si="10"/>
        <v>0</v>
      </c>
      <c r="BG241" s="136">
        <f t="shared" si="11"/>
        <v>0</v>
      </c>
      <c r="BH241" s="136">
        <f t="shared" si="12"/>
        <v>0</v>
      </c>
      <c r="BI241" s="136">
        <f t="shared" si="13"/>
        <v>0</v>
      </c>
      <c r="BJ241" s="3" t="s">
        <v>128</v>
      </c>
      <c r="BK241" s="136">
        <f>ROUND(I241*H241,2)</f>
        <v>0</v>
      </c>
      <c r="BL241" s="3" t="s">
        <v>262</v>
      </c>
      <c r="BM241" s="135" t="s">
        <v>1566</v>
      </c>
    </row>
    <row r="242" spans="2:65" s="18" customFormat="1">
      <c r="B242" s="19"/>
      <c r="D242" s="137" t="s">
        <v>130</v>
      </c>
      <c r="F242" s="138" t="s">
        <v>1567</v>
      </c>
      <c r="I242" s="139"/>
      <c r="L242" s="19"/>
      <c r="M242" s="140"/>
      <c r="T242" s="43"/>
      <c r="AT242" s="3" t="s">
        <v>130</v>
      </c>
      <c r="AU242" s="3" t="s">
        <v>128</v>
      </c>
    </row>
    <row r="243" spans="2:65" s="18" customFormat="1" ht="16.5" customHeight="1">
      <c r="B243" s="123"/>
      <c r="C243" s="124" t="s">
        <v>536</v>
      </c>
      <c r="D243" s="124" t="s">
        <v>122</v>
      </c>
      <c r="E243" s="125" t="s">
        <v>1568</v>
      </c>
      <c r="F243" s="126" t="s">
        <v>1569</v>
      </c>
      <c r="G243" s="127" t="s">
        <v>328</v>
      </c>
      <c r="H243" s="128">
        <v>128</v>
      </c>
      <c r="I243" s="129"/>
      <c r="J243" s="130">
        <f>ROUND(I243*H243,2)</f>
        <v>0</v>
      </c>
      <c r="K243" s="126" t="s">
        <v>183</v>
      </c>
      <c r="L243" s="19"/>
      <c r="M243" s="131" t="s">
        <v>3</v>
      </c>
      <c r="N243" s="132" t="s">
        <v>44</v>
      </c>
      <c r="P243" s="133">
        <f>O243*H243</f>
        <v>0</v>
      </c>
      <c r="Q243" s="133">
        <v>7.2999999999999996E-4</v>
      </c>
      <c r="R243" s="133">
        <f>Q243*H243</f>
        <v>9.3439999999999995E-2</v>
      </c>
      <c r="S243" s="133">
        <v>0</v>
      </c>
      <c r="T243" s="134">
        <f>S243*H243</f>
        <v>0</v>
      </c>
      <c r="AR243" s="135" t="s">
        <v>262</v>
      </c>
      <c r="AT243" s="135" t="s">
        <v>122</v>
      </c>
      <c r="AU243" s="135" t="s">
        <v>128</v>
      </c>
      <c r="AY243" s="3" t="s">
        <v>119</v>
      </c>
      <c r="BE243" s="136">
        <f t="shared" si="9"/>
        <v>0</v>
      </c>
      <c r="BF243" s="136">
        <f t="shared" si="10"/>
        <v>0</v>
      </c>
      <c r="BG243" s="136">
        <f t="shared" si="11"/>
        <v>0</v>
      </c>
      <c r="BH243" s="136">
        <f t="shared" si="12"/>
        <v>0</v>
      </c>
      <c r="BI243" s="136">
        <f t="shared" si="13"/>
        <v>0</v>
      </c>
      <c r="BJ243" s="3" t="s">
        <v>128</v>
      </c>
      <c r="BK243" s="136">
        <f>ROUND(I243*H243,2)</f>
        <v>0</v>
      </c>
      <c r="BL243" s="3" t="s">
        <v>262</v>
      </c>
      <c r="BM243" s="135" t="s">
        <v>1570</v>
      </c>
    </row>
    <row r="244" spans="2:65" s="18" customFormat="1">
      <c r="B244" s="19"/>
      <c r="D244" s="137" t="s">
        <v>130</v>
      </c>
      <c r="F244" s="138" t="s">
        <v>1571</v>
      </c>
      <c r="I244" s="139"/>
      <c r="L244" s="19"/>
      <c r="M244" s="140"/>
      <c r="T244" s="43"/>
      <c r="AT244" s="3" t="s">
        <v>130</v>
      </c>
      <c r="AU244" s="3" t="s">
        <v>128</v>
      </c>
    </row>
    <row r="245" spans="2:65" s="18" customFormat="1" ht="16.5" customHeight="1">
      <c r="B245" s="123"/>
      <c r="C245" s="124" t="s">
        <v>541</v>
      </c>
      <c r="D245" s="124" t="s">
        <v>122</v>
      </c>
      <c r="E245" s="125" t="s">
        <v>1572</v>
      </c>
      <c r="F245" s="126" t="s">
        <v>1573</v>
      </c>
      <c r="G245" s="127" t="s">
        <v>328</v>
      </c>
      <c r="H245" s="128">
        <v>54</v>
      </c>
      <c r="I245" s="129"/>
      <c r="J245" s="130">
        <f>ROUND(I245*H245,2)</f>
        <v>0</v>
      </c>
      <c r="K245" s="126" t="s">
        <v>183</v>
      </c>
      <c r="L245" s="19"/>
      <c r="M245" s="131" t="s">
        <v>3</v>
      </c>
      <c r="N245" s="132" t="s">
        <v>44</v>
      </c>
      <c r="P245" s="133">
        <f>O245*H245</f>
        <v>0</v>
      </c>
      <c r="Q245" s="133">
        <v>9.7999999999999997E-4</v>
      </c>
      <c r="R245" s="133">
        <f>Q245*H245</f>
        <v>5.2919999999999995E-2</v>
      </c>
      <c r="S245" s="133">
        <v>0</v>
      </c>
      <c r="T245" s="134">
        <f>S245*H245</f>
        <v>0</v>
      </c>
      <c r="AR245" s="135" t="s">
        <v>262</v>
      </c>
      <c r="AT245" s="135" t="s">
        <v>122</v>
      </c>
      <c r="AU245" s="135" t="s">
        <v>128</v>
      </c>
      <c r="AY245" s="3" t="s">
        <v>119</v>
      </c>
      <c r="BE245" s="136">
        <f t="shared" si="9"/>
        <v>0</v>
      </c>
      <c r="BF245" s="136">
        <f t="shared" si="10"/>
        <v>0</v>
      </c>
      <c r="BG245" s="136">
        <f t="shared" si="11"/>
        <v>0</v>
      </c>
      <c r="BH245" s="136">
        <f t="shared" si="12"/>
        <v>0</v>
      </c>
      <c r="BI245" s="136">
        <f t="shared" si="13"/>
        <v>0</v>
      </c>
      <c r="BJ245" s="3" t="s">
        <v>128</v>
      </c>
      <c r="BK245" s="136">
        <f>ROUND(I245*H245,2)</f>
        <v>0</v>
      </c>
      <c r="BL245" s="3" t="s">
        <v>262</v>
      </c>
      <c r="BM245" s="135" t="s">
        <v>1574</v>
      </c>
    </row>
    <row r="246" spans="2:65" s="18" customFormat="1">
      <c r="B246" s="19"/>
      <c r="D246" s="137" t="s">
        <v>130</v>
      </c>
      <c r="F246" s="138" t="s">
        <v>1575</v>
      </c>
      <c r="I246" s="139"/>
      <c r="L246" s="19"/>
      <c r="M246" s="140"/>
      <c r="T246" s="43"/>
      <c r="AT246" s="3" t="s">
        <v>130</v>
      </c>
      <c r="AU246" s="3" t="s">
        <v>128</v>
      </c>
    </row>
    <row r="247" spans="2:65" s="18" customFormat="1" ht="16.5" customHeight="1">
      <c r="B247" s="123"/>
      <c r="C247" s="124" t="s">
        <v>545</v>
      </c>
      <c r="D247" s="124" t="s">
        <v>122</v>
      </c>
      <c r="E247" s="125" t="s">
        <v>1576</v>
      </c>
      <c r="F247" s="126" t="s">
        <v>1577</v>
      </c>
      <c r="G247" s="127" t="s">
        <v>328</v>
      </c>
      <c r="H247" s="128">
        <v>2</v>
      </c>
      <c r="I247" s="129"/>
      <c r="J247" s="130">
        <f>ROUND(I247*H247,2)</f>
        <v>0</v>
      </c>
      <c r="K247" s="126" t="s">
        <v>183</v>
      </c>
      <c r="L247" s="19"/>
      <c r="M247" s="131" t="s">
        <v>3</v>
      </c>
      <c r="N247" s="132" t="s">
        <v>44</v>
      </c>
      <c r="P247" s="133">
        <f>O247*H247</f>
        <v>0</v>
      </c>
      <c r="Q247" s="133">
        <v>1.2999999999999999E-3</v>
      </c>
      <c r="R247" s="133">
        <f>Q247*H247</f>
        <v>2.5999999999999999E-3</v>
      </c>
      <c r="S247" s="133">
        <v>0</v>
      </c>
      <c r="T247" s="134">
        <f>S247*H247</f>
        <v>0</v>
      </c>
      <c r="AR247" s="135" t="s">
        <v>262</v>
      </c>
      <c r="AT247" s="135" t="s">
        <v>122</v>
      </c>
      <c r="AU247" s="135" t="s">
        <v>128</v>
      </c>
      <c r="AY247" s="3" t="s">
        <v>119</v>
      </c>
      <c r="BE247" s="136">
        <f t="shared" si="9"/>
        <v>0</v>
      </c>
      <c r="BF247" s="136">
        <f t="shared" si="10"/>
        <v>0</v>
      </c>
      <c r="BG247" s="136">
        <f t="shared" si="11"/>
        <v>0</v>
      </c>
      <c r="BH247" s="136">
        <f t="shared" si="12"/>
        <v>0</v>
      </c>
      <c r="BI247" s="136">
        <f t="shared" si="13"/>
        <v>0</v>
      </c>
      <c r="BJ247" s="3" t="s">
        <v>128</v>
      </c>
      <c r="BK247" s="136">
        <f>ROUND(I247*H247,2)</f>
        <v>0</v>
      </c>
      <c r="BL247" s="3" t="s">
        <v>262</v>
      </c>
      <c r="BM247" s="135" t="s">
        <v>1578</v>
      </c>
    </row>
    <row r="248" spans="2:65" s="18" customFormat="1">
      <c r="B248" s="19"/>
      <c r="D248" s="137" t="s">
        <v>130</v>
      </c>
      <c r="F248" s="138" t="s">
        <v>1579</v>
      </c>
      <c r="I248" s="139"/>
      <c r="L248" s="19"/>
      <c r="M248" s="140"/>
      <c r="T248" s="43"/>
      <c r="AT248" s="3" t="s">
        <v>130</v>
      </c>
      <c r="AU248" s="3" t="s">
        <v>128</v>
      </c>
    </row>
    <row r="249" spans="2:65" s="18" customFormat="1" ht="16.5" customHeight="1">
      <c r="B249" s="123"/>
      <c r="C249" s="124" t="s">
        <v>551</v>
      </c>
      <c r="D249" s="124" t="s">
        <v>122</v>
      </c>
      <c r="E249" s="125" t="s">
        <v>1580</v>
      </c>
      <c r="F249" s="126" t="s">
        <v>1581</v>
      </c>
      <c r="G249" s="127" t="s">
        <v>328</v>
      </c>
      <c r="H249" s="128">
        <v>17</v>
      </c>
      <c r="I249" s="129"/>
      <c r="J249" s="130">
        <f>ROUND(I249*H249,2)</f>
        <v>0</v>
      </c>
      <c r="K249" s="126" t="s">
        <v>183</v>
      </c>
      <c r="L249" s="19"/>
      <c r="M249" s="131" t="s">
        <v>3</v>
      </c>
      <c r="N249" s="132" t="s">
        <v>44</v>
      </c>
      <c r="P249" s="133">
        <f>O249*H249</f>
        <v>0</v>
      </c>
      <c r="Q249" s="133">
        <v>2.63E-3</v>
      </c>
      <c r="R249" s="133">
        <f>Q249*H249</f>
        <v>4.471E-2</v>
      </c>
      <c r="S249" s="133">
        <v>0</v>
      </c>
      <c r="T249" s="134">
        <f>S249*H249</f>
        <v>0</v>
      </c>
      <c r="AR249" s="135" t="s">
        <v>262</v>
      </c>
      <c r="AT249" s="135" t="s">
        <v>122</v>
      </c>
      <c r="AU249" s="135" t="s">
        <v>128</v>
      </c>
      <c r="AY249" s="3" t="s">
        <v>119</v>
      </c>
      <c r="BE249" s="136">
        <f t="shared" si="9"/>
        <v>0</v>
      </c>
      <c r="BF249" s="136">
        <f t="shared" si="10"/>
        <v>0</v>
      </c>
      <c r="BG249" s="136">
        <f t="shared" si="11"/>
        <v>0</v>
      </c>
      <c r="BH249" s="136">
        <f t="shared" si="12"/>
        <v>0</v>
      </c>
      <c r="BI249" s="136">
        <f t="shared" si="13"/>
        <v>0</v>
      </c>
      <c r="BJ249" s="3" t="s">
        <v>128</v>
      </c>
      <c r="BK249" s="136">
        <f>ROUND(I249*H249,2)</f>
        <v>0</v>
      </c>
      <c r="BL249" s="3" t="s">
        <v>262</v>
      </c>
      <c r="BM249" s="135" t="s">
        <v>1582</v>
      </c>
    </row>
    <row r="250" spans="2:65" s="18" customFormat="1">
      <c r="B250" s="19"/>
      <c r="D250" s="137" t="s">
        <v>130</v>
      </c>
      <c r="F250" s="138" t="s">
        <v>1583</v>
      </c>
      <c r="I250" s="139"/>
      <c r="L250" s="19"/>
      <c r="M250" s="140"/>
      <c r="T250" s="43"/>
      <c r="AT250" s="3" t="s">
        <v>130</v>
      </c>
      <c r="AU250" s="3" t="s">
        <v>128</v>
      </c>
    </row>
    <row r="251" spans="2:65" s="18" customFormat="1" ht="16.5" customHeight="1">
      <c r="B251" s="123"/>
      <c r="C251" s="124" t="s">
        <v>556</v>
      </c>
      <c r="D251" s="124" t="s">
        <v>122</v>
      </c>
      <c r="E251" s="125" t="s">
        <v>1584</v>
      </c>
      <c r="F251" s="126" t="s">
        <v>1585</v>
      </c>
      <c r="G251" s="127" t="s">
        <v>328</v>
      </c>
      <c r="H251" s="128">
        <v>6</v>
      </c>
      <c r="I251" s="129"/>
      <c r="J251" s="130">
        <f>ROUND(I251*H251,2)</f>
        <v>0</v>
      </c>
      <c r="K251" s="126" t="s">
        <v>183</v>
      </c>
      <c r="L251" s="19"/>
      <c r="M251" s="131" t="s">
        <v>3</v>
      </c>
      <c r="N251" s="132" t="s">
        <v>44</v>
      </c>
      <c r="P251" s="133">
        <f>O251*H251</f>
        <v>0</v>
      </c>
      <c r="Q251" s="133">
        <v>3.64E-3</v>
      </c>
      <c r="R251" s="133">
        <f>Q251*H251</f>
        <v>2.1839999999999998E-2</v>
      </c>
      <c r="S251" s="133">
        <v>0</v>
      </c>
      <c r="T251" s="134">
        <f>S251*H251</f>
        <v>0</v>
      </c>
      <c r="AR251" s="135" t="s">
        <v>262</v>
      </c>
      <c r="AT251" s="135" t="s">
        <v>122</v>
      </c>
      <c r="AU251" s="135" t="s">
        <v>128</v>
      </c>
      <c r="AY251" s="3" t="s">
        <v>119</v>
      </c>
      <c r="BE251" s="136">
        <f t="shared" ref="BE251:BE313" si="15">IF(N251="základní",J251,0)</f>
        <v>0</v>
      </c>
      <c r="BF251" s="136">
        <f t="shared" ref="BF251:BF313" si="16">IF(N251="snížená",J251,0)</f>
        <v>0</v>
      </c>
      <c r="BG251" s="136">
        <f t="shared" ref="BG251:BG313" si="17">IF(N251="zákl. přenesená",J251,0)</f>
        <v>0</v>
      </c>
      <c r="BH251" s="136">
        <f t="shared" ref="BH251:BH313" si="18">IF(N251="sníž. přenesená",J251,0)</f>
        <v>0</v>
      </c>
      <c r="BI251" s="136">
        <f t="shared" ref="BI251:BI313" si="19">IF(N251="nulová",J251,0)</f>
        <v>0</v>
      </c>
      <c r="BJ251" s="3" t="s">
        <v>128</v>
      </c>
      <c r="BK251" s="136">
        <f>ROUND(I251*H251,2)</f>
        <v>0</v>
      </c>
      <c r="BL251" s="3" t="s">
        <v>262</v>
      </c>
      <c r="BM251" s="135" t="s">
        <v>1586</v>
      </c>
    </row>
    <row r="252" spans="2:65" s="18" customFormat="1">
      <c r="B252" s="19"/>
      <c r="D252" s="137" t="s">
        <v>130</v>
      </c>
      <c r="F252" s="138" t="s">
        <v>1587</v>
      </c>
      <c r="I252" s="139"/>
      <c r="L252" s="19"/>
      <c r="M252" s="140"/>
      <c r="T252" s="43"/>
      <c r="AT252" s="3" t="s">
        <v>130</v>
      </c>
      <c r="AU252" s="3" t="s">
        <v>128</v>
      </c>
    </row>
    <row r="253" spans="2:65" s="18" customFormat="1" ht="24.2" customHeight="1">
      <c r="B253" s="123"/>
      <c r="C253" s="124" t="s">
        <v>562</v>
      </c>
      <c r="D253" s="124" t="s">
        <v>122</v>
      </c>
      <c r="E253" s="125" t="s">
        <v>1588</v>
      </c>
      <c r="F253" s="126" t="s">
        <v>1589</v>
      </c>
      <c r="G253" s="127" t="s">
        <v>328</v>
      </c>
      <c r="H253" s="128">
        <v>60</v>
      </c>
      <c r="I253" s="129"/>
      <c r="J253" s="130">
        <f>ROUND(I253*H253,2)</f>
        <v>0</v>
      </c>
      <c r="K253" s="126" t="s">
        <v>183</v>
      </c>
      <c r="L253" s="19"/>
      <c r="M253" s="131" t="s">
        <v>3</v>
      </c>
      <c r="N253" s="132" t="s">
        <v>44</v>
      </c>
      <c r="P253" s="133">
        <f>O253*H253</f>
        <v>0</v>
      </c>
      <c r="Q253" s="133">
        <v>5.0000000000000002E-5</v>
      </c>
      <c r="R253" s="133">
        <f>Q253*H253</f>
        <v>3.0000000000000001E-3</v>
      </c>
      <c r="S253" s="133">
        <v>0</v>
      </c>
      <c r="T253" s="134">
        <f>S253*H253</f>
        <v>0</v>
      </c>
      <c r="AR253" s="135" t="s">
        <v>262</v>
      </c>
      <c r="AT253" s="135" t="s">
        <v>122</v>
      </c>
      <c r="AU253" s="135" t="s">
        <v>128</v>
      </c>
      <c r="AY253" s="3" t="s">
        <v>119</v>
      </c>
      <c r="BE253" s="136">
        <f t="shared" si="15"/>
        <v>0</v>
      </c>
      <c r="BF253" s="136">
        <f t="shared" si="16"/>
        <v>0</v>
      </c>
      <c r="BG253" s="136">
        <f t="shared" si="17"/>
        <v>0</v>
      </c>
      <c r="BH253" s="136">
        <f t="shared" si="18"/>
        <v>0</v>
      </c>
      <c r="BI253" s="136">
        <f t="shared" si="19"/>
        <v>0</v>
      </c>
      <c r="BJ253" s="3" t="s">
        <v>128</v>
      </c>
      <c r="BK253" s="136">
        <f>ROUND(I253*H253,2)</f>
        <v>0</v>
      </c>
      <c r="BL253" s="3" t="s">
        <v>262</v>
      </c>
      <c r="BM253" s="135" t="s">
        <v>1590</v>
      </c>
    </row>
    <row r="254" spans="2:65" s="18" customFormat="1">
      <c r="B254" s="19"/>
      <c r="D254" s="137" t="s">
        <v>130</v>
      </c>
      <c r="F254" s="138" t="s">
        <v>1591</v>
      </c>
      <c r="I254" s="139"/>
      <c r="L254" s="19"/>
      <c r="M254" s="140"/>
      <c r="T254" s="43"/>
      <c r="AT254" s="3" t="s">
        <v>130</v>
      </c>
      <c r="AU254" s="3" t="s">
        <v>128</v>
      </c>
    </row>
    <row r="255" spans="2:65" s="18" customFormat="1" ht="24.2" customHeight="1">
      <c r="B255" s="123"/>
      <c r="C255" s="124" t="s">
        <v>568</v>
      </c>
      <c r="D255" s="124" t="s">
        <v>122</v>
      </c>
      <c r="E255" s="125" t="s">
        <v>1592</v>
      </c>
      <c r="F255" s="126" t="s">
        <v>1593</v>
      </c>
      <c r="G255" s="127" t="s">
        <v>328</v>
      </c>
      <c r="H255" s="128">
        <v>17</v>
      </c>
      <c r="I255" s="129"/>
      <c r="J255" s="130">
        <f>ROUND(I255*H255,2)</f>
        <v>0</v>
      </c>
      <c r="K255" s="126" t="s">
        <v>183</v>
      </c>
      <c r="L255" s="19"/>
      <c r="M255" s="131" t="s">
        <v>3</v>
      </c>
      <c r="N255" s="132" t="s">
        <v>44</v>
      </c>
      <c r="P255" s="133">
        <f>O255*H255</f>
        <v>0</v>
      </c>
      <c r="Q255" s="133">
        <v>6.9999999999999994E-5</v>
      </c>
      <c r="R255" s="133">
        <f>Q255*H255</f>
        <v>1.1899999999999999E-3</v>
      </c>
      <c r="S255" s="133">
        <v>0</v>
      </c>
      <c r="T255" s="134">
        <f>S255*H255</f>
        <v>0</v>
      </c>
      <c r="AR255" s="135" t="s">
        <v>262</v>
      </c>
      <c r="AT255" s="135" t="s">
        <v>122</v>
      </c>
      <c r="AU255" s="135" t="s">
        <v>128</v>
      </c>
      <c r="AY255" s="3" t="s">
        <v>119</v>
      </c>
      <c r="BE255" s="136">
        <f t="shared" si="15"/>
        <v>0</v>
      </c>
      <c r="BF255" s="136">
        <f t="shared" si="16"/>
        <v>0</v>
      </c>
      <c r="BG255" s="136">
        <f t="shared" si="17"/>
        <v>0</v>
      </c>
      <c r="BH255" s="136">
        <f t="shared" si="18"/>
        <v>0</v>
      </c>
      <c r="BI255" s="136">
        <f t="shared" si="19"/>
        <v>0</v>
      </c>
      <c r="BJ255" s="3" t="s">
        <v>128</v>
      </c>
      <c r="BK255" s="136">
        <f>ROUND(I255*H255,2)</f>
        <v>0</v>
      </c>
      <c r="BL255" s="3" t="s">
        <v>262</v>
      </c>
      <c r="BM255" s="135" t="s">
        <v>1594</v>
      </c>
    </row>
    <row r="256" spans="2:65" s="18" customFormat="1">
      <c r="B256" s="19"/>
      <c r="D256" s="137" t="s">
        <v>130</v>
      </c>
      <c r="F256" s="138" t="s">
        <v>1595</v>
      </c>
      <c r="I256" s="139"/>
      <c r="L256" s="19"/>
      <c r="M256" s="140"/>
      <c r="T256" s="43"/>
      <c r="AT256" s="3" t="s">
        <v>130</v>
      </c>
      <c r="AU256" s="3" t="s">
        <v>128</v>
      </c>
    </row>
    <row r="257" spans="2:65" s="18" customFormat="1" ht="33" customHeight="1">
      <c r="B257" s="123"/>
      <c r="C257" s="124" t="s">
        <v>574</v>
      </c>
      <c r="D257" s="124" t="s">
        <v>122</v>
      </c>
      <c r="E257" s="125" t="s">
        <v>1596</v>
      </c>
      <c r="F257" s="126" t="s">
        <v>1597</v>
      </c>
      <c r="G257" s="127" t="s">
        <v>328</v>
      </c>
      <c r="H257" s="128">
        <v>34</v>
      </c>
      <c r="I257" s="129"/>
      <c r="J257" s="130">
        <f>ROUND(I257*H257,2)</f>
        <v>0</v>
      </c>
      <c r="K257" s="126" t="s">
        <v>183</v>
      </c>
      <c r="L257" s="19"/>
      <c r="M257" s="131" t="s">
        <v>3</v>
      </c>
      <c r="N257" s="132" t="s">
        <v>44</v>
      </c>
      <c r="P257" s="133">
        <f>O257*H257</f>
        <v>0</v>
      </c>
      <c r="Q257" s="133">
        <v>9.0000000000000006E-5</v>
      </c>
      <c r="R257" s="133">
        <f>Q257*H257</f>
        <v>3.0600000000000002E-3</v>
      </c>
      <c r="S257" s="133">
        <v>0</v>
      </c>
      <c r="T257" s="134">
        <f>S257*H257</f>
        <v>0</v>
      </c>
      <c r="AR257" s="135" t="s">
        <v>262</v>
      </c>
      <c r="AT257" s="135" t="s">
        <v>122</v>
      </c>
      <c r="AU257" s="135" t="s">
        <v>128</v>
      </c>
      <c r="AY257" s="3" t="s">
        <v>119</v>
      </c>
      <c r="BE257" s="136">
        <f t="shared" si="15"/>
        <v>0</v>
      </c>
      <c r="BF257" s="136">
        <f t="shared" si="16"/>
        <v>0</v>
      </c>
      <c r="BG257" s="136">
        <f t="shared" si="17"/>
        <v>0</v>
      </c>
      <c r="BH257" s="136">
        <f t="shared" si="18"/>
        <v>0</v>
      </c>
      <c r="BI257" s="136">
        <f t="shared" si="19"/>
        <v>0</v>
      </c>
      <c r="BJ257" s="3" t="s">
        <v>128</v>
      </c>
      <c r="BK257" s="136">
        <f>ROUND(I257*H257,2)</f>
        <v>0</v>
      </c>
      <c r="BL257" s="3" t="s">
        <v>262</v>
      </c>
      <c r="BM257" s="135" t="s">
        <v>1598</v>
      </c>
    </row>
    <row r="258" spans="2:65" s="18" customFormat="1">
      <c r="B258" s="19"/>
      <c r="D258" s="137" t="s">
        <v>130</v>
      </c>
      <c r="F258" s="138" t="s">
        <v>1599</v>
      </c>
      <c r="I258" s="139"/>
      <c r="L258" s="19"/>
      <c r="M258" s="140"/>
      <c r="T258" s="43"/>
      <c r="AT258" s="3" t="s">
        <v>130</v>
      </c>
      <c r="AU258" s="3" t="s">
        <v>128</v>
      </c>
    </row>
    <row r="259" spans="2:65" s="18" customFormat="1" ht="33" customHeight="1">
      <c r="B259" s="123"/>
      <c r="C259" s="124" t="s">
        <v>579</v>
      </c>
      <c r="D259" s="124" t="s">
        <v>122</v>
      </c>
      <c r="E259" s="125" t="s">
        <v>1600</v>
      </c>
      <c r="F259" s="126" t="s">
        <v>1601</v>
      </c>
      <c r="G259" s="127" t="s">
        <v>328</v>
      </c>
      <c r="H259" s="128">
        <v>24</v>
      </c>
      <c r="I259" s="129"/>
      <c r="J259" s="130">
        <f>ROUND(I259*H259,2)</f>
        <v>0</v>
      </c>
      <c r="K259" s="126" t="s">
        <v>183</v>
      </c>
      <c r="L259" s="19"/>
      <c r="M259" s="131" t="s">
        <v>3</v>
      </c>
      <c r="N259" s="132" t="s">
        <v>44</v>
      </c>
      <c r="P259" s="133">
        <f>O259*H259</f>
        <v>0</v>
      </c>
      <c r="Q259" s="133">
        <v>1.2E-4</v>
      </c>
      <c r="R259" s="133">
        <f>Q259*H259</f>
        <v>2.8800000000000002E-3</v>
      </c>
      <c r="S259" s="133">
        <v>0</v>
      </c>
      <c r="T259" s="134">
        <f>S259*H259</f>
        <v>0</v>
      </c>
      <c r="AR259" s="135" t="s">
        <v>262</v>
      </c>
      <c r="AT259" s="135" t="s">
        <v>122</v>
      </c>
      <c r="AU259" s="135" t="s">
        <v>128</v>
      </c>
      <c r="AY259" s="3" t="s">
        <v>119</v>
      </c>
      <c r="BE259" s="136">
        <f t="shared" si="15"/>
        <v>0</v>
      </c>
      <c r="BF259" s="136">
        <f t="shared" si="16"/>
        <v>0</v>
      </c>
      <c r="BG259" s="136">
        <f t="shared" si="17"/>
        <v>0</v>
      </c>
      <c r="BH259" s="136">
        <f t="shared" si="18"/>
        <v>0</v>
      </c>
      <c r="BI259" s="136">
        <f t="shared" si="19"/>
        <v>0</v>
      </c>
      <c r="BJ259" s="3" t="s">
        <v>128</v>
      </c>
      <c r="BK259" s="136">
        <f>ROUND(I259*H259,2)</f>
        <v>0</v>
      </c>
      <c r="BL259" s="3" t="s">
        <v>262</v>
      </c>
      <c r="BM259" s="135" t="s">
        <v>1602</v>
      </c>
    </row>
    <row r="260" spans="2:65" s="18" customFormat="1">
      <c r="B260" s="19"/>
      <c r="D260" s="137" t="s">
        <v>130</v>
      </c>
      <c r="F260" s="138" t="s">
        <v>1603</v>
      </c>
      <c r="I260" s="139"/>
      <c r="L260" s="19"/>
      <c r="M260" s="140"/>
      <c r="T260" s="43"/>
      <c r="AT260" s="3" t="s">
        <v>130</v>
      </c>
      <c r="AU260" s="3" t="s">
        <v>128</v>
      </c>
    </row>
    <row r="261" spans="2:65" s="18" customFormat="1" ht="33" customHeight="1">
      <c r="B261" s="123"/>
      <c r="C261" s="124" t="s">
        <v>585</v>
      </c>
      <c r="D261" s="124" t="s">
        <v>122</v>
      </c>
      <c r="E261" s="125" t="s">
        <v>1604</v>
      </c>
      <c r="F261" s="126" t="s">
        <v>1605</v>
      </c>
      <c r="G261" s="127" t="s">
        <v>328</v>
      </c>
      <c r="H261" s="128">
        <v>14</v>
      </c>
      <c r="I261" s="129"/>
      <c r="J261" s="130">
        <f>ROUND(I261*H261,2)</f>
        <v>0</v>
      </c>
      <c r="K261" s="126" t="s">
        <v>183</v>
      </c>
      <c r="L261" s="19"/>
      <c r="M261" s="131" t="s">
        <v>3</v>
      </c>
      <c r="N261" s="132" t="s">
        <v>44</v>
      </c>
      <c r="P261" s="133">
        <f>O261*H261</f>
        <v>0</v>
      </c>
      <c r="Q261" s="133">
        <v>1.6000000000000001E-4</v>
      </c>
      <c r="R261" s="133">
        <f>Q261*H261</f>
        <v>2.2400000000000002E-3</v>
      </c>
      <c r="S261" s="133">
        <v>0</v>
      </c>
      <c r="T261" s="134">
        <f>S261*H261</f>
        <v>0</v>
      </c>
      <c r="AR261" s="135" t="s">
        <v>262</v>
      </c>
      <c r="AT261" s="135" t="s">
        <v>122</v>
      </c>
      <c r="AU261" s="135" t="s">
        <v>128</v>
      </c>
      <c r="AY261" s="3" t="s">
        <v>119</v>
      </c>
      <c r="BE261" s="136">
        <f t="shared" si="15"/>
        <v>0</v>
      </c>
      <c r="BF261" s="136">
        <f t="shared" si="16"/>
        <v>0</v>
      </c>
      <c r="BG261" s="136">
        <f t="shared" si="17"/>
        <v>0</v>
      </c>
      <c r="BH261" s="136">
        <f t="shared" si="18"/>
        <v>0</v>
      </c>
      <c r="BI261" s="136">
        <f t="shared" si="19"/>
        <v>0</v>
      </c>
      <c r="BJ261" s="3" t="s">
        <v>128</v>
      </c>
      <c r="BK261" s="136">
        <f>ROUND(I261*H261,2)</f>
        <v>0</v>
      </c>
      <c r="BL261" s="3" t="s">
        <v>262</v>
      </c>
      <c r="BM261" s="135" t="s">
        <v>1606</v>
      </c>
    </row>
    <row r="262" spans="2:65" s="18" customFormat="1">
      <c r="B262" s="19"/>
      <c r="D262" s="137" t="s">
        <v>130</v>
      </c>
      <c r="F262" s="138" t="s">
        <v>1607</v>
      </c>
      <c r="I262" s="139"/>
      <c r="L262" s="19"/>
      <c r="M262" s="140"/>
      <c r="T262" s="43"/>
      <c r="AT262" s="3" t="s">
        <v>130</v>
      </c>
      <c r="AU262" s="3" t="s">
        <v>128</v>
      </c>
    </row>
    <row r="263" spans="2:65" s="18" customFormat="1" ht="33" customHeight="1">
      <c r="B263" s="123"/>
      <c r="C263" s="124" t="s">
        <v>594</v>
      </c>
      <c r="D263" s="124" t="s">
        <v>122</v>
      </c>
      <c r="E263" s="125" t="s">
        <v>1608</v>
      </c>
      <c r="F263" s="126" t="s">
        <v>1609</v>
      </c>
      <c r="G263" s="127" t="s">
        <v>328</v>
      </c>
      <c r="H263" s="128">
        <v>6</v>
      </c>
      <c r="I263" s="129"/>
      <c r="J263" s="130">
        <f>ROUND(I263*H263,2)</f>
        <v>0</v>
      </c>
      <c r="K263" s="126" t="s">
        <v>183</v>
      </c>
      <c r="L263" s="19"/>
      <c r="M263" s="131" t="s">
        <v>3</v>
      </c>
      <c r="N263" s="132" t="s">
        <v>44</v>
      </c>
      <c r="P263" s="133">
        <f>O263*H263</f>
        <v>0</v>
      </c>
      <c r="Q263" s="133">
        <v>2.0000000000000001E-4</v>
      </c>
      <c r="R263" s="133">
        <f>Q263*H263</f>
        <v>1.2000000000000001E-3</v>
      </c>
      <c r="S263" s="133">
        <v>0</v>
      </c>
      <c r="T263" s="134">
        <f>S263*H263</f>
        <v>0</v>
      </c>
      <c r="AR263" s="135" t="s">
        <v>262</v>
      </c>
      <c r="AT263" s="135" t="s">
        <v>122</v>
      </c>
      <c r="AU263" s="135" t="s">
        <v>128</v>
      </c>
      <c r="AY263" s="3" t="s">
        <v>119</v>
      </c>
      <c r="BE263" s="136">
        <f t="shared" si="15"/>
        <v>0</v>
      </c>
      <c r="BF263" s="136">
        <f t="shared" si="16"/>
        <v>0</v>
      </c>
      <c r="BG263" s="136">
        <f t="shared" si="17"/>
        <v>0</v>
      </c>
      <c r="BH263" s="136">
        <f t="shared" si="18"/>
        <v>0</v>
      </c>
      <c r="BI263" s="136">
        <f t="shared" si="19"/>
        <v>0</v>
      </c>
      <c r="BJ263" s="3" t="s">
        <v>128</v>
      </c>
      <c r="BK263" s="136">
        <f>ROUND(I263*H263,2)</f>
        <v>0</v>
      </c>
      <c r="BL263" s="3" t="s">
        <v>262</v>
      </c>
      <c r="BM263" s="135" t="s">
        <v>1610</v>
      </c>
    </row>
    <row r="264" spans="2:65" s="18" customFormat="1">
      <c r="B264" s="19"/>
      <c r="D264" s="137" t="s">
        <v>130</v>
      </c>
      <c r="F264" s="138" t="s">
        <v>1611</v>
      </c>
      <c r="I264" s="139"/>
      <c r="L264" s="19"/>
      <c r="M264" s="140"/>
      <c r="T264" s="43"/>
      <c r="AT264" s="3" t="s">
        <v>130</v>
      </c>
      <c r="AU264" s="3" t="s">
        <v>128</v>
      </c>
    </row>
    <row r="265" spans="2:65" s="18" customFormat="1" ht="33" customHeight="1">
      <c r="B265" s="123"/>
      <c r="C265" s="124" t="s">
        <v>599</v>
      </c>
      <c r="D265" s="124" t="s">
        <v>122</v>
      </c>
      <c r="E265" s="125" t="s">
        <v>1612</v>
      </c>
      <c r="F265" s="126" t="s">
        <v>1613</v>
      </c>
      <c r="G265" s="127" t="s">
        <v>328</v>
      </c>
      <c r="H265" s="128">
        <v>9</v>
      </c>
      <c r="I265" s="129"/>
      <c r="J265" s="130">
        <f>ROUND(I265*H265,2)</f>
        <v>0</v>
      </c>
      <c r="K265" s="126" t="s">
        <v>183</v>
      </c>
      <c r="L265" s="19"/>
      <c r="M265" s="131" t="s">
        <v>3</v>
      </c>
      <c r="N265" s="132" t="s">
        <v>44</v>
      </c>
      <c r="P265" s="133">
        <f>O265*H265</f>
        <v>0</v>
      </c>
      <c r="Q265" s="133">
        <v>2.4000000000000001E-4</v>
      </c>
      <c r="R265" s="133">
        <f>Q265*H265</f>
        <v>2.16E-3</v>
      </c>
      <c r="S265" s="133">
        <v>0</v>
      </c>
      <c r="T265" s="134">
        <f>S265*H265</f>
        <v>0</v>
      </c>
      <c r="AR265" s="135" t="s">
        <v>262</v>
      </c>
      <c r="AT265" s="135" t="s">
        <v>122</v>
      </c>
      <c r="AU265" s="135" t="s">
        <v>128</v>
      </c>
      <c r="AY265" s="3" t="s">
        <v>119</v>
      </c>
      <c r="BE265" s="136">
        <f t="shared" si="15"/>
        <v>0</v>
      </c>
      <c r="BF265" s="136">
        <f t="shared" si="16"/>
        <v>0</v>
      </c>
      <c r="BG265" s="136">
        <f t="shared" si="17"/>
        <v>0</v>
      </c>
      <c r="BH265" s="136">
        <f t="shared" si="18"/>
        <v>0</v>
      </c>
      <c r="BI265" s="136">
        <f t="shared" si="19"/>
        <v>0</v>
      </c>
      <c r="BJ265" s="3" t="s">
        <v>128</v>
      </c>
      <c r="BK265" s="136">
        <f>ROUND(I265*H265,2)</f>
        <v>0</v>
      </c>
      <c r="BL265" s="3" t="s">
        <v>262</v>
      </c>
      <c r="BM265" s="135" t="s">
        <v>1614</v>
      </c>
    </row>
    <row r="266" spans="2:65" s="18" customFormat="1">
      <c r="B266" s="19"/>
      <c r="D266" s="137" t="s">
        <v>130</v>
      </c>
      <c r="F266" s="138" t="s">
        <v>1615</v>
      </c>
      <c r="I266" s="139"/>
      <c r="L266" s="19"/>
      <c r="M266" s="140"/>
      <c r="T266" s="43"/>
      <c r="AT266" s="3" t="s">
        <v>130</v>
      </c>
      <c r="AU266" s="3" t="s">
        <v>128</v>
      </c>
    </row>
    <row r="267" spans="2:65" s="18" customFormat="1" ht="33" customHeight="1">
      <c r="B267" s="123"/>
      <c r="C267" s="124" t="s">
        <v>604</v>
      </c>
      <c r="D267" s="124" t="s">
        <v>122</v>
      </c>
      <c r="E267" s="125" t="s">
        <v>1616</v>
      </c>
      <c r="F267" s="126" t="s">
        <v>1617</v>
      </c>
      <c r="G267" s="127" t="s">
        <v>328</v>
      </c>
      <c r="H267" s="128">
        <v>6</v>
      </c>
      <c r="I267" s="129"/>
      <c r="J267" s="130">
        <f>ROUND(I267*H267,2)</f>
        <v>0</v>
      </c>
      <c r="K267" s="126" t="s">
        <v>183</v>
      </c>
      <c r="L267" s="19"/>
      <c r="M267" s="131" t="s">
        <v>3</v>
      </c>
      <c r="N267" s="132" t="s">
        <v>44</v>
      </c>
      <c r="P267" s="133">
        <f>O267*H267</f>
        <v>0</v>
      </c>
      <c r="Q267" s="133">
        <v>2.7E-4</v>
      </c>
      <c r="R267" s="133">
        <f>Q267*H267</f>
        <v>1.6199999999999999E-3</v>
      </c>
      <c r="S267" s="133">
        <v>0</v>
      </c>
      <c r="T267" s="134">
        <f>S267*H267</f>
        <v>0</v>
      </c>
      <c r="AR267" s="135" t="s">
        <v>262</v>
      </c>
      <c r="AT267" s="135" t="s">
        <v>122</v>
      </c>
      <c r="AU267" s="135" t="s">
        <v>128</v>
      </c>
      <c r="AY267" s="3" t="s">
        <v>119</v>
      </c>
      <c r="BE267" s="136">
        <f t="shared" si="15"/>
        <v>0</v>
      </c>
      <c r="BF267" s="136">
        <f t="shared" si="16"/>
        <v>0</v>
      </c>
      <c r="BG267" s="136">
        <f t="shared" si="17"/>
        <v>0</v>
      </c>
      <c r="BH267" s="136">
        <f t="shared" si="18"/>
        <v>0</v>
      </c>
      <c r="BI267" s="136">
        <f t="shared" si="19"/>
        <v>0</v>
      </c>
      <c r="BJ267" s="3" t="s">
        <v>128</v>
      </c>
      <c r="BK267" s="136">
        <f>ROUND(I267*H267,2)</f>
        <v>0</v>
      </c>
      <c r="BL267" s="3" t="s">
        <v>262</v>
      </c>
      <c r="BM267" s="135" t="s">
        <v>1618</v>
      </c>
    </row>
    <row r="268" spans="2:65" s="18" customFormat="1">
      <c r="B268" s="19"/>
      <c r="D268" s="137" t="s">
        <v>130</v>
      </c>
      <c r="F268" s="138" t="s">
        <v>1619</v>
      </c>
      <c r="I268" s="139"/>
      <c r="L268" s="19"/>
      <c r="M268" s="140"/>
      <c r="T268" s="43"/>
      <c r="AT268" s="3" t="s">
        <v>130</v>
      </c>
      <c r="AU268" s="3" t="s">
        <v>128</v>
      </c>
    </row>
    <row r="269" spans="2:65" s="18" customFormat="1" ht="16.5" customHeight="1">
      <c r="B269" s="123"/>
      <c r="C269" s="124" t="s">
        <v>610</v>
      </c>
      <c r="D269" s="124" t="s">
        <v>122</v>
      </c>
      <c r="E269" s="125" t="s">
        <v>1620</v>
      </c>
      <c r="F269" s="126" t="s">
        <v>1621</v>
      </c>
      <c r="G269" s="127" t="s">
        <v>328</v>
      </c>
      <c r="H269" s="128">
        <v>27</v>
      </c>
      <c r="I269" s="129"/>
      <c r="J269" s="130">
        <f>ROUND(I269*H269,2)</f>
        <v>0</v>
      </c>
      <c r="K269" s="126" t="s">
        <v>183</v>
      </c>
      <c r="L269" s="19"/>
      <c r="M269" s="131" t="s">
        <v>3</v>
      </c>
      <c r="N269" s="132" t="s">
        <v>44</v>
      </c>
      <c r="P269" s="133">
        <f>O269*H269</f>
        <v>0</v>
      </c>
      <c r="Q269" s="133">
        <v>1.9000000000000001E-4</v>
      </c>
      <c r="R269" s="133">
        <f>Q269*H269</f>
        <v>5.13E-3</v>
      </c>
      <c r="S269" s="133">
        <v>0</v>
      </c>
      <c r="T269" s="134">
        <f>S269*H269</f>
        <v>0</v>
      </c>
      <c r="AR269" s="135" t="s">
        <v>262</v>
      </c>
      <c r="AT269" s="135" t="s">
        <v>122</v>
      </c>
      <c r="AU269" s="135" t="s">
        <v>128</v>
      </c>
      <c r="AY269" s="3" t="s">
        <v>119</v>
      </c>
      <c r="BE269" s="136">
        <f t="shared" si="15"/>
        <v>0</v>
      </c>
      <c r="BF269" s="136">
        <f t="shared" si="16"/>
        <v>0</v>
      </c>
      <c r="BG269" s="136">
        <f t="shared" si="17"/>
        <v>0</v>
      </c>
      <c r="BH269" s="136">
        <f t="shared" si="18"/>
        <v>0</v>
      </c>
      <c r="BI269" s="136">
        <f t="shared" si="19"/>
        <v>0</v>
      </c>
      <c r="BJ269" s="3" t="s">
        <v>128</v>
      </c>
      <c r="BK269" s="136">
        <f>ROUND(I269*H269,2)</f>
        <v>0</v>
      </c>
      <c r="BL269" s="3" t="s">
        <v>262</v>
      </c>
      <c r="BM269" s="135" t="s">
        <v>1622</v>
      </c>
    </row>
    <row r="270" spans="2:65" s="18" customFormat="1">
      <c r="B270" s="19"/>
      <c r="D270" s="137" t="s">
        <v>130</v>
      </c>
      <c r="F270" s="138" t="s">
        <v>1623</v>
      </c>
      <c r="I270" s="139"/>
      <c r="L270" s="19"/>
      <c r="M270" s="140"/>
      <c r="T270" s="43"/>
      <c r="AT270" s="3" t="s">
        <v>130</v>
      </c>
      <c r="AU270" s="3" t="s">
        <v>128</v>
      </c>
    </row>
    <row r="271" spans="2:65" s="18" customFormat="1" ht="16.5" customHeight="1">
      <c r="B271" s="123"/>
      <c r="C271" s="124" t="s">
        <v>613</v>
      </c>
      <c r="D271" s="124" t="s">
        <v>122</v>
      </c>
      <c r="E271" s="125" t="s">
        <v>1624</v>
      </c>
      <c r="F271" s="126" t="s">
        <v>1625</v>
      </c>
      <c r="G271" s="127" t="s">
        <v>328</v>
      </c>
      <c r="H271" s="128">
        <v>15</v>
      </c>
      <c r="I271" s="129"/>
      <c r="J271" s="130">
        <f>ROUND(I271*H271,2)</f>
        <v>0</v>
      </c>
      <c r="K271" s="126" t="s">
        <v>183</v>
      </c>
      <c r="L271" s="19"/>
      <c r="M271" s="131" t="s">
        <v>3</v>
      </c>
      <c r="N271" s="132" t="s">
        <v>44</v>
      </c>
      <c r="P271" s="133">
        <f>O271*H271</f>
        <v>0</v>
      </c>
      <c r="Q271" s="133">
        <v>2.5000000000000001E-4</v>
      </c>
      <c r="R271" s="133">
        <f>Q271*H271</f>
        <v>3.7499999999999999E-3</v>
      </c>
      <c r="S271" s="133">
        <v>0</v>
      </c>
      <c r="T271" s="134">
        <f>S271*H271</f>
        <v>0</v>
      </c>
      <c r="AR271" s="135" t="s">
        <v>262</v>
      </c>
      <c r="AT271" s="135" t="s">
        <v>122</v>
      </c>
      <c r="AU271" s="135" t="s">
        <v>128</v>
      </c>
      <c r="AY271" s="3" t="s">
        <v>119</v>
      </c>
      <c r="BE271" s="136">
        <f t="shared" si="15"/>
        <v>0</v>
      </c>
      <c r="BF271" s="136">
        <f t="shared" si="16"/>
        <v>0</v>
      </c>
      <c r="BG271" s="136">
        <f t="shared" si="17"/>
        <v>0</v>
      </c>
      <c r="BH271" s="136">
        <f t="shared" si="18"/>
        <v>0</v>
      </c>
      <c r="BI271" s="136">
        <f t="shared" si="19"/>
        <v>0</v>
      </c>
      <c r="BJ271" s="3" t="s">
        <v>128</v>
      </c>
      <c r="BK271" s="136">
        <f>ROUND(I271*H271,2)</f>
        <v>0</v>
      </c>
      <c r="BL271" s="3" t="s">
        <v>262</v>
      </c>
      <c r="BM271" s="135" t="s">
        <v>1626</v>
      </c>
    </row>
    <row r="272" spans="2:65" s="18" customFormat="1">
      <c r="B272" s="19"/>
      <c r="D272" s="137" t="s">
        <v>130</v>
      </c>
      <c r="F272" s="138" t="s">
        <v>1627</v>
      </c>
      <c r="I272" s="139"/>
      <c r="L272" s="19"/>
      <c r="M272" s="140"/>
      <c r="T272" s="43"/>
      <c r="AT272" s="3" t="s">
        <v>130</v>
      </c>
      <c r="AU272" s="3" t="s">
        <v>128</v>
      </c>
    </row>
    <row r="273" spans="2:65" s="18" customFormat="1" ht="16.5" customHeight="1">
      <c r="B273" s="123"/>
      <c r="C273" s="124" t="s">
        <v>619</v>
      </c>
      <c r="D273" s="124" t="s">
        <v>122</v>
      </c>
      <c r="E273" s="125" t="s">
        <v>1628</v>
      </c>
      <c r="F273" s="126" t="s">
        <v>1629</v>
      </c>
      <c r="G273" s="127" t="s">
        <v>328</v>
      </c>
      <c r="H273" s="128">
        <v>2</v>
      </c>
      <c r="I273" s="129"/>
      <c r="J273" s="130">
        <f>ROUND(I273*H273,2)</f>
        <v>0</v>
      </c>
      <c r="K273" s="126" t="s">
        <v>183</v>
      </c>
      <c r="L273" s="19"/>
      <c r="M273" s="131" t="s">
        <v>3</v>
      </c>
      <c r="N273" s="132" t="s">
        <v>44</v>
      </c>
      <c r="P273" s="133">
        <f>O273*H273</f>
        <v>0</v>
      </c>
      <c r="Q273" s="133">
        <v>2.5999999999999998E-4</v>
      </c>
      <c r="R273" s="133">
        <f>Q273*H273</f>
        <v>5.1999999999999995E-4</v>
      </c>
      <c r="S273" s="133">
        <v>0</v>
      </c>
      <c r="T273" s="134">
        <f>S273*H273</f>
        <v>0</v>
      </c>
      <c r="AR273" s="135" t="s">
        <v>262</v>
      </c>
      <c r="AT273" s="135" t="s">
        <v>122</v>
      </c>
      <c r="AU273" s="135" t="s">
        <v>128</v>
      </c>
      <c r="AY273" s="3" t="s">
        <v>119</v>
      </c>
      <c r="BE273" s="136">
        <f t="shared" si="15"/>
        <v>0</v>
      </c>
      <c r="BF273" s="136">
        <f t="shared" si="16"/>
        <v>0</v>
      </c>
      <c r="BG273" s="136">
        <f t="shared" si="17"/>
        <v>0</v>
      </c>
      <c r="BH273" s="136">
        <f t="shared" si="18"/>
        <v>0</v>
      </c>
      <c r="BI273" s="136">
        <f t="shared" si="19"/>
        <v>0</v>
      </c>
      <c r="BJ273" s="3" t="s">
        <v>128</v>
      </c>
      <c r="BK273" s="136">
        <f>ROUND(I273*H273,2)</f>
        <v>0</v>
      </c>
      <c r="BL273" s="3" t="s">
        <v>262</v>
      </c>
      <c r="BM273" s="135" t="s">
        <v>1630</v>
      </c>
    </row>
    <row r="274" spans="2:65" s="18" customFormat="1">
      <c r="B274" s="19"/>
      <c r="D274" s="137" t="s">
        <v>130</v>
      </c>
      <c r="F274" s="138" t="s">
        <v>1631</v>
      </c>
      <c r="I274" s="139"/>
      <c r="L274" s="19"/>
      <c r="M274" s="140"/>
      <c r="T274" s="43"/>
      <c r="AT274" s="3" t="s">
        <v>130</v>
      </c>
      <c r="AU274" s="3" t="s">
        <v>128</v>
      </c>
    </row>
    <row r="275" spans="2:65" s="18" customFormat="1" ht="16.5" customHeight="1">
      <c r="B275" s="123"/>
      <c r="C275" s="124" t="s">
        <v>624</v>
      </c>
      <c r="D275" s="124" t="s">
        <v>122</v>
      </c>
      <c r="E275" s="125" t="s">
        <v>1632</v>
      </c>
      <c r="F275" s="126" t="s">
        <v>1633</v>
      </c>
      <c r="G275" s="127" t="s">
        <v>328</v>
      </c>
      <c r="H275" s="128">
        <v>5</v>
      </c>
      <c r="I275" s="129"/>
      <c r="J275" s="130">
        <f>ROUND(I275*H275,2)</f>
        <v>0</v>
      </c>
      <c r="K275" s="126" t="s">
        <v>183</v>
      </c>
      <c r="L275" s="19"/>
      <c r="M275" s="131" t="s">
        <v>3</v>
      </c>
      <c r="N275" s="132" t="s">
        <v>44</v>
      </c>
      <c r="P275" s="133">
        <f>O275*H275</f>
        <v>0</v>
      </c>
      <c r="Q275" s="133">
        <v>2.7E-4</v>
      </c>
      <c r="R275" s="133">
        <f>Q275*H275</f>
        <v>1.3500000000000001E-3</v>
      </c>
      <c r="S275" s="133">
        <v>0</v>
      </c>
      <c r="T275" s="134">
        <f>S275*H275</f>
        <v>0</v>
      </c>
      <c r="AR275" s="135" t="s">
        <v>262</v>
      </c>
      <c r="AT275" s="135" t="s">
        <v>122</v>
      </c>
      <c r="AU275" s="135" t="s">
        <v>128</v>
      </c>
      <c r="AY275" s="3" t="s">
        <v>119</v>
      </c>
      <c r="BE275" s="136">
        <f t="shared" si="15"/>
        <v>0</v>
      </c>
      <c r="BF275" s="136">
        <f t="shared" si="16"/>
        <v>0</v>
      </c>
      <c r="BG275" s="136">
        <f t="shared" si="17"/>
        <v>0</v>
      </c>
      <c r="BH275" s="136">
        <f t="shared" si="18"/>
        <v>0</v>
      </c>
      <c r="BI275" s="136">
        <f t="shared" si="19"/>
        <v>0</v>
      </c>
      <c r="BJ275" s="3" t="s">
        <v>128</v>
      </c>
      <c r="BK275" s="136">
        <f>ROUND(I275*H275,2)</f>
        <v>0</v>
      </c>
      <c r="BL275" s="3" t="s">
        <v>262</v>
      </c>
      <c r="BM275" s="135" t="s">
        <v>1634</v>
      </c>
    </row>
    <row r="276" spans="2:65" s="18" customFormat="1">
      <c r="B276" s="19"/>
      <c r="D276" s="137" t="s">
        <v>130</v>
      </c>
      <c r="F276" s="138" t="s">
        <v>1635</v>
      </c>
      <c r="I276" s="139"/>
      <c r="L276" s="19"/>
      <c r="M276" s="140"/>
      <c r="T276" s="43"/>
      <c r="AT276" s="3" t="s">
        <v>130</v>
      </c>
      <c r="AU276" s="3" t="s">
        <v>128</v>
      </c>
    </row>
    <row r="277" spans="2:65" s="18" customFormat="1" ht="16.5" customHeight="1">
      <c r="B277" s="123"/>
      <c r="C277" s="124" t="s">
        <v>631</v>
      </c>
      <c r="D277" s="124" t="s">
        <v>122</v>
      </c>
      <c r="E277" s="125" t="s">
        <v>1636</v>
      </c>
      <c r="F277" s="126" t="s">
        <v>1637</v>
      </c>
      <c r="G277" s="127" t="s">
        <v>328</v>
      </c>
      <c r="H277" s="128">
        <v>6</v>
      </c>
      <c r="I277" s="129"/>
      <c r="J277" s="130">
        <f>ROUND(I277*H277,2)</f>
        <v>0</v>
      </c>
      <c r="K277" s="126" t="s">
        <v>183</v>
      </c>
      <c r="L277" s="19"/>
      <c r="M277" s="131" t="s">
        <v>3</v>
      </c>
      <c r="N277" s="132" t="s">
        <v>44</v>
      </c>
      <c r="P277" s="133">
        <f>O277*H277</f>
        <v>0</v>
      </c>
      <c r="Q277" s="133">
        <v>2.9999999999999997E-4</v>
      </c>
      <c r="R277" s="133">
        <f>Q277*H277</f>
        <v>1.8E-3</v>
      </c>
      <c r="S277" s="133">
        <v>0</v>
      </c>
      <c r="T277" s="134">
        <f>S277*H277</f>
        <v>0</v>
      </c>
      <c r="AR277" s="135" t="s">
        <v>262</v>
      </c>
      <c r="AT277" s="135" t="s">
        <v>122</v>
      </c>
      <c r="AU277" s="135" t="s">
        <v>128</v>
      </c>
      <c r="AY277" s="3" t="s">
        <v>119</v>
      </c>
      <c r="BE277" s="136">
        <f t="shared" si="15"/>
        <v>0</v>
      </c>
      <c r="BF277" s="136">
        <f t="shared" si="16"/>
        <v>0</v>
      </c>
      <c r="BG277" s="136">
        <f t="shared" si="17"/>
        <v>0</v>
      </c>
      <c r="BH277" s="136">
        <f t="shared" si="18"/>
        <v>0</v>
      </c>
      <c r="BI277" s="136">
        <f t="shared" si="19"/>
        <v>0</v>
      </c>
      <c r="BJ277" s="3" t="s">
        <v>128</v>
      </c>
      <c r="BK277" s="136">
        <f>ROUND(I277*H277,2)</f>
        <v>0</v>
      </c>
      <c r="BL277" s="3" t="s">
        <v>262</v>
      </c>
      <c r="BM277" s="135" t="s">
        <v>1638</v>
      </c>
    </row>
    <row r="278" spans="2:65" s="18" customFormat="1">
      <c r="B278" s="19"/>
      <c r="D278" s="137" t="s">
        <v>130</v>
      </c>
      <c r="F278" s="138" t="s">
        <v>1639</v>
      </c>
      <c r="I278" s="139"/>
      <c r="L278" s="19"/>
      <c r="M278" s="140"/>
      <c r="T278" s="43"/>
      <c r="AT278" s="3" t="s">
        <v>130</v>
      </c>
      <c r="AU278" s="3" t="s">
        <v>128</v>
      </c>
    </row>
    <row r="279" spans="2:65" s="18" customFormat="1" ht="16.5" customHeight="1">
      <c r="B279" s="123"/>
      <c r="C279" s="124" t="s">
        <v>636</v>
      </c>
      <c r="D279" s="124" t="s">
        <v>122</v>
      </c>
      <c r="E279" s="125" t="s">
        <v>1640</v>
      </c>
      <c r="F279" s="126" t="s">
        <v>1641</v>
      </c>
      <c r="G279" s="127" t="s">
        <v>210</v>
      </c>
      <c r="H279" s="128">
        <v>53</v>
      </c>
      <c r="I279" s="129"/>
      <c r="J279" s="130">
        <f>ROUND(I279*H279,2)</f>
        <v>0</v>
      </c>
      <c r="K279" s="126" t="s">
        <v>183</v>
      </c>
      <c r="L279" s="19"/>
      <c r="M279" s="131" t="s">
        <v>3</v>
      </c>
      <c r="N279" s="132" t="s">
        <v>44</v>
      </c>
      <c r="P279" s="133">
        <f>O279*H279</f>
        <v>0</v>
      </c>
      <c r="Q279" s="133">
        <v>0</v>
      </c>
      <c r="R279" s="133">
        <f>Q279*H279</f>
        <v>0</v>
      </c>
      <c r="S279" s="133">
        <v>0</v>
      </c>
      <c r="T279" s="134">
        <f>S279*H279</f>
        <v>0</v>
      </c>
      <c r="AR279" s="135" t="s">
        <v>262</v>
      </c>
      <c r="AT279" s="135" t="s">
        <v>122</v>
      </c>
      <c r="AU279" s="135" t="s">
        <v>128</v>
      </c>
      <c r="AY279" s="3" t="s">
        <v>119</v>
      </c>
      <c r="BE279" s="136">
        <f t="shared" si="15"/>
        <v>0</v>
      </c>
      <c r="BF279" s="136">
        <f t="shared" si="16"/>
        <v>0</v>
      </c>
      <c r="BG279" s="136">
        <f t="shared" si="17"/>
        <v>0</v>
      </c>
      <c r="BH279" s="136">
        <f t="shared" si="18"/>
        <v>0</v>
      </c>
      <c r="BI279" s="136">
        <f t="shared" si="19"/>
        <v>0</v>
      </c>
      <c r="BJ279" s="3" t="s">
        <v>128</v>
      </c>
      <c r="BK279" s="136">
        <f>ROUND(I279*H279,2)</f>
        <v>0</v>
      </c>
      <c r="BL279" s="3" t="s">
        <v>262</v>
      </c>
      <c r="BM279" s="135" t="s">
        <v>1642</v>
      </c>
    </row>
    <row r="280" spans="2:65" s="18" customFormat="1">
      <c r="B280" s="19"/>
      <c r="D280" s="137" t="s">
        <v>130</v>
      </c>
      <c r="F280" s="138" t="s">
        <v>1643</v>
      </c>
      <c r="I280" s="139"/>
      <c r="L280" s="19"/>
      <c r="M280" s="140"/>
      <c r="T280" s="43"/>
      <c r="AT280" s="3" t="s">
        <v>130</v>
      </c>
      <c r="AU280" s="3" t="s">
        <v>128</v>
      </c>
    </row>
    <row r="281" spans="2:65" s="18" customFormat="1" ht="16.5" customHeight="1">
      <c r="B281" s="123"/>
      <c r="C281" s="124" t="s">
        <v>641</v>
      </c>
      <c r="D281" s="124" t="s">
        <v>122</v>
      </c>
      <c r="E281" s="125" t="s">
        <v>1644</v>
      </c>
      <c r="F281" s="126" t="s">
        <v>1645</v>
      </c>
      <c r="G281" s="127" t="s">
        <v>210</v>
      </c>
      <c r="H281" s="128">
        <v>39</v>
      </c>
      <c r="I281" s="129"/>
      <c r="J281" s="130">
        <f>ROUND(I281*H281,2)</f>
        <v>0</v>
      </c>
      <c r="K281" s="126" t="s">
        <v>183</v>
      </c>
      <c r="L281" s="19"/>
      <c r="M281" s="131" t="s">
        <v>3</v>
      </c>
      <c r="N281" s="132" t="s">
        <v>44</v>
      </c>
      <c r="P281" s="133">
        <f>O281*H281</f>
        <v>0</v>
      </c>
      <c r="Q281" s="133">
        <v>1.2999999999999999E-4</v>
      </c>
      <c r="R281" s="133">
        <f>Q281*H281</f>
        <v>5.0699999999999999E-3</v>
      </c>
      <c r="S281" s="133">
        <v>0</v>
      </c>
      <c r="T281" s="134">
        <f>S281*H281</f>
        <v>0</v>
      </c>
      <c r="AR281" s="135" t="s">
        <v>262</v>
      </c>
      <c r="AT281" s="135" t="s">
        <v>122</v>
      </c>
      <c r="AU281" s="135" t="s">
        <v>128</v>
      </c>
      <c r="AY281" s="3" t="s">
        <v>119</v>
      </c>
      <c r="BE281" s="136">
        <f t="shared" si="15"/>
        <v>0</v>
      </c>
      <c r="BF281" s="136">
        <f t="shared" si="16"/>
        <v>0</v>
      </c>
      <c r="BG281" s="136">
        <f t="shared" si="17"/>
        <v>0</v>
      </c>
      <c r="BH281" s="136">
        <f t="shared" si="18"/>
        <v>0</v>
      </c>
      <c r="BI281" s="136">
        <f t="shared" si="19"/>
        <v>0</v>
      </c>
      <c r="BJ281" s="3" t="s">
        <v>128</v>
      </c>
      <c r="BK281" s="136">
        <f>ROUND(I281*H281,2)</f>
        <v>0</v>
      </c>
      <c r="BL281" s="3" t="s">
        <v>262</v>
      </c>
      <c r="BM281" s="135" t="s">
        <v>1646</v>
      </c>
    </row>
    <row r="282" spans="2:65" s="18" customFormat="1">
      <c r="B282" s="19"/>
      <c r="D282" s="137" t="s">
        <v>130</v>
      </c>
      <c r="F282" s="138" t="s">
        <v>1647</v>
      </c>
      <c r="I282" s="139"/>
      <c r="L282" s="19"/>
      <c r="M282" s="140"/>
      <c r="T282" s="43"/>
      <c r="AT282" s="3" t="s">
        <v>130</v>
      </c>
      <c r="AU282" s="3" t="s">
        <v>128</v>
      </c>
    </row>
    <row r="283" spans="2:65" s="18" customFormat="1" ht="16.5" customHeight="1">
      <c r="B283" s="123"/>
      <c r="C283" s="124" t="s">
        <v>647</v>
      </c>
      <c r="D283" s="124" t="s">
        <v>122</v>
      </c>
      <c r="E283" s="125" t="s">
        <v>1648</v>
      </c>
      <c r="F283" s="126" t="s">
        <v>1649</v>
      </c>
      <c r="G283" s="127" t="s">
        <v>1650</v>
      </c>
      <c r="H283" s="128">
        <v>7</v>
      </c>
      <c r="I283" s="129"/>
      <c r="J283" s="130">
        <f>ROUND(I283*H283,2)</f>
        <v>0</v>
      </c>
      <c r="K283" s="126" t="s">
        <v>183</v>
      </c>
      <c r="L283" s="19"/>
      <c r="M283" s="131" t="s">
        <v>3</v>
      </c>
      <c r="N283" s="132" t="s">
        <v>44</v>
      </c>
      <c r="P283" s="133">
        <f>O283*H283</f>
        <v>0</v>
      </c>
      <c r="Q283" s="133">
        <v>2.5000000000000001E-4</v>
      </c>
      <c r="R283" s="133">
        <f>Q283*H283</f>
        <v>1.75E-3</v>
      </c>
      <c r="S283" s="133">
        <v>0</v>
      </c>
      <c r="T283" s="134">
        <f>S283*H283</f>
        <v>0</v>
      </c>
      <c r="AR283" s="135" t="s">
        <v>262</v>
      </c>
      <c r="AT283" s="135" t="s">
        <v>122</v>
      </c>
      <c r="AU283" s="135" t="s">
        <v>128</v>
      </c>
      <c r="AY283" s="3" t="s">
        <v>119</v>
      </c>
      <c r="BE283" s="136">
        <f t="shared" si="15"/>
        <v>0</v>
      </c>
      <c r="BF283" s="136">
        <f t="shared" si="16"/>
        <v>0</v>
      </c>
      <c r="BG283" s="136">
        <f t="shared" si="17"/>
        <v>0</v>
      </c>
      <c r="BH283" s="136">
        <f t="shared" si="18"/>
        <v>0</v>
      </c>
      <c r="BI283" s="136">
        <f t="shared" si="19"/>
        <v>0</v>
      </c>
      <c r="BJ283" s="3" t="s">
        <v>128</v>
      </c>
      <c r="BK283" s="136">
        <f>ROUND(I283*H283,2)</f>
        <v>0</v>
      </c>
      <c r="BL283" s="3" t="s">
        <v>262</v>
      </c>
      <c r="BM283" s="135" t="s">
        <v>1651</v>
      </c>
    </row>
    <row r="284" spans="2:65" s="18" customFormat="1">
      <c r="B284" s="19"/>
      <c r="D284" s="137" t="s">
        <v>130</v>
      </c>
      <c r="F284" s="138" t="s">
        <v>1652</v>
      </c>
      <c r="I284" s="139"/>
      <c r="L284" s="19"/>
      <c r="M284" s="140"/>
      <c r="T284" s="43"/>
      <c r="AT284" s="3" t="s">
        <v>130</v>
      </c>
      <c r="AU284" s="3" t="s">
        <v>128</v>
      </c>
    </row>
    <row r="285" spans="2:65" s="18" customFormat="1" ht="16.5" customHeight="1">
      <c r="B285" s="123"/>
      <c r="C285" s="124" t="s">
        <v>652</v>
      </c>
      <c r="D285" s="124" t="s">
        <v>122</v>
      </c>
      <c r="E285" s="125" t="s">
        <v>1653</v>
      </c>
      <c r="F285" s="126" t="s">
        <v>1654</v>
      </c>
      <c r="G285" s="127" t="s">
        <v>210</v>
      </c>
      <c r="H285" s="128">
        <v>9</v>
      </c>
      <c r="I285" s="129"/>
      <c r="J285" s="130">
        <f>ROUND(I285*H285,2)</f>
        <v>0</v>
      </c>
      <c r="K285" s="126" t="s">
        <v>183</v>
      </c>
      <c r="L285" s="19"/>
      <c r="M285" s="131" t="s">
        <v>3</v>
      </c>
      <c r="N285" s="132" t="s">
        <v>44</v>
      </c>
      <c r="P285" s="133">
        <f>O285*H285</f>
        <v>0</v>
      </c>
      <c r="Q285" s="133">
        <v>0</v>
      </c>
      <c r="R285" s="133">
        <f>Q285*H285</f>
        <v>0</v>
      </c>
      <c r="S285" s="133">
        <v>5.2999999999999998E-4</v>
      </c>
      <c r="T285" s="134">
        <f>S285*H285</f>
        <v>4.7699999999999999E-3</v>
      </c>
      <c r="AR285" s="135" t="s">
        <v>262</v>
      </c>
      <c r="AT285" s="135" t="s">
        <v>122</v>
      </c>
      <c r="AU285" s="135" t="s">
        <v>128</v>
      </c>
      <c r="AY285" s="3" t="s">
        <v>119</v>
      </c>
      <c r="BE285" s="136">
        <f t="shared" si="15"/>
        <v>0</v>
      </c>
      <c r="BF285" s="136">
        <f t="shared" si="16"/>
        <v>0</v>
      </c>
      <c r="BG285" s="136">
        <f t="shared" si="17"/>
        <v>0</v>
      </c>
      <c r="BH285" s="136">
        <f t="shared" si="18"/>
        <v>0</v>
      </c>
      <c r="BI285" s="136">
        <f t="shared" si="19"/>
        <v>0</v>
      </c>
      <c r="BJ285" s="3" t="s">
        <v>128</v>
      </c>
      <c r="BK285" s="136">
        <f>ROUND(I285*H285,2)</f>
        <v>0</v>
      </c>
      <c r="BL285" s="3" t="s">
        <v>262</v>
      </c>
      <c r="BM285" s="135" t="s">
        <v>1655</v>
      </c>
    </row>
    <row r="286" spans="2:65" s="18" customFormat="1">
      <c r="B286" s="19"/>
      <c r="D286" s="137" t="s">
        <v>130</v>
      </c>
      <c r="F286" s="138" t="s">
        <v>1656</v>
      </c>
      <c r="I286" s="139"/>
      <c r="L286" s="19"/>
      <c r="M286" s="140"/>
      <c r="T286" s="43"/>
      <c r="AT286" s="3" t="s">
        <v>130</v>
      </c>
      <c r="AU286" s="3" t="s">
        <v>128</v>
      </c>
    </row>
    <row r="287" spans="2:65" s="18" customFormat="1" ht="16.5" customHeight="1">
      <c r="B287" s="123"/>
      <c r="C287" s="124" t="s">
        <v>660</v>
      </c>
      <c r="D287" s="124" t="s">
        <v>122</v>
      </c>
      <c r="E287" s="125" t="s">
        <v>1657</v>
      </c>
      <c r="F287" s="126" t="s">
        <v>1658</v>
      </c>
      <c r="G287" s="127" t="s">
        <v>210</v>
      </c>
      <c r="H287" s="128">
        <v>1</v>
      </c>
      <c r="I287" s="129"/>
      <c r="J287" s="130">
        <f>ROUND(I287*H287,2)</f>
        <v>0</v>
      </c>
      <c r="K287" s="126" t="s">
        <v>183</v>
      </c>
      <c r="L287" s="19"/>
      <c r="M287" s="131" t="s">
        <v>3</v>
      </c>
      <c r="N287" s="132" t="s">
        <v>44</v>
      </c>
      <c r="P287" s="133">
        <f>O287*H287</f>
        <v>0</v>
      </c>
      <c r="Q287" s="133">
        <v>5.1999999999999995E-4</v>
      </c>
      <c r="R287" s="133">
        <f>Q287*H287</f>
        <v>5.1999999999999995E-4</v>
      </c>
      <c r="S287" s="133">
        <v>0</v>
      </c>
      <c r="T287" s="134">
        <f>S287*H287</f>
        <v>0</v>
      </c>
      <c r="AR287" s="135" t="s">
        <v>262</v>
      </c>
      <c r="AT287" s="135" t="s">
        <v>122</v>
      </c>
      <c r="AU287" s="135" t="s">
        <v>128</v>
      </c>
      <c r="AY287" s="3" t="s">
        <v>119</v>
      </c>
      <c r="BE287" s="136">
        <f t="shared" si="15"/>
        <v>0</v>
      </c>
      <c r="BF287" s="136">
        <f t="shared" si="16"/>
        <v>0</v>
      </c>
      <c r="BG287" s="136">
        <f t="shared" si="17"/>
        <v>0</v>
      </c>
      <c r="BH287" s="136">
        <f t="shared" si="18"/>
        <v>0</v>
      </c>
      <c r="BI287" s="136">
        <f t="shared" si="19"/>
        <v>0</v>
      </c>
      <c r="BJ287" s="3" t="s">
        <v>128</v>
      </c>
      <c r="BK287" s="136">
        <f>ROUND(I287*H287,2)</f>
        <v>0</v>
      </c>
      <c r="BL287" s="3" t="s">
        <v>262</v>
      </c>
      <c r="BM287" s="135" t="s">
        <v>1659</v>
      </c>
    </row>
    <row r="288" spans="2:65" s="18" customFormat="1">
      <c r="B288" s="19"/>
      <c r="D288" s="137" t="s">
        <v>130</v>
      </c>
      <c r="F288" s="138" t="s">
        <v>1660</v>
      </c>
      <c r="I288" s="139"/>
      <c r="L288" s="19"/>
      <c r="M288" s="140"/>
      <c r="T288" s="43"/>
      <c r="AT288" s="3" t="s">
        <v>130</v>
      </c>
      <c r="AU288" s="3" t="s">
        <v>128</v>
      </c>
    </row>
    <row r="289" spans="2:65" s="18" customFormat="1" ht="16.5" customHeight="1">
      <c r="B289" s="123"/>
      <c r="C289" s="124" t="s">
        <v>665</v>
      </c>
      <c r="D289" s="124" t="s">
        <v>122</v>
      </c>
      <c r="E289" s="125" t="s">
        <v>1661</v>
      </c>
      <c r="F289" s="126" t="s">
        <v>1662</v>
      </c>
      <c r="G289" s="127" t="s">
        <v>210</v>
      </c>
      <c r="H289" s="128">
        <v>1</v>
      </c>
      <c r="I289" s="129"/>
      <c r="J289" s="130">
        <f>ROUND(I289*H289,2)</f>
        <v>0</v>
      </c>
      <c r="K289" s="126" t="s">
        <v>183</v>
      </c>
      <c r="L289" s="19"/>
      <c r="M289" s="131" t="s">
        <v>3</v>
      </c>
      <c r="N289" s="132" t="s">
        <v>44</v>
      </c>
      <c r="P289" s="133">
        <f>O289*H289</f>
        <v>0</v>
      </c>
      <c r="Q289" s="133">
        <v>8.1999999999999998E-4</v>
      </c>
      <c r="R289" s="133">
        <f>Q289*H289</f>
        <v>8.1999999999999998E-4</v>
      </c>
      <c r="S289" s="133">
        <v>0</v>
      </c>
      <c r="T289" s="134">
        <f>S289*H289</f>
        <v>0</v>
      </c>
      <c r="AR289" s="135" t="s">
        <v>262</v>
      </c>
      <c r="AT289" s="135" t="s">
        <v>122</v>
      </c>
      <c r="AU289" s="135" t="s">
        <v>128</v>
      </c>
      <c r="AY289" s="3" t="s">
        <v>119</v>
      </c>
      <c r="BE289" s="136">
        <f t="shared" si="15"/>
        <v>0</v>
      </c>
      <c r="BF289" s="136">
        <f t="shared" si="16"/>
        <v>0</v>
      </c>
      <c r="BG289" s="136">
        <f t="shared" si="17"/>
        <v>0</v>
      </c>
      <c r="BH289" s="136">
        <f t="shared" si="18"/>
        <v>0</v>
      </c>
      <c r="BI289" s="136">
        <f t="shared" si="19"/>
        <v>0</v>
      </c>
      <c r="BJ289" s="3" t="s">
        <v>128</v>
      </c>
      <c r="BK289" s="136">
        <f>ROUND(I289*H289,2)</f>
        <v>0</v>
      </c>
      <c r="BL289" s="3" t="s">
        <v>262</v>
      </c>
      <c r="BM289" s="135" t="s">
        <v>1663</v>
      </c>
    </row>
    <row r="290" spans="2:65" s="18" customFormat="1">
      <c r="B290" s="19"/>
      <c r="D290" s="137" t="s">
        <v>130</v>
      </c>
      <c r="F290" s="138" t="s">
        <v>1664</v>
      </c>
      <c r="I290" s="139"/>
      <c r="L290" s="19"/>
      <c r="M290" s="140"/>
      <c r="T290" s="43"/>
      <c r="AT290" s="3" t="s">
        <v>130</v>
      </c>
      <c r="AU290" s="3" t="s">
        <v>128</v>
      </c>
    </row>
    <row r="291" spans="2:65" s="18" customFormat="1" ht="16.5" customHeight="1">
      <c r="B291" s="123"/>
      <c r="C291" s="124" t="s">
        <v>669</v>
      </c>
      <c r="D291" s="124" t="s">
        <v>122</v>
      </c>
      <c r="E291" s="125" t="s">
        <v>1665</v>
      </c>
      <c r="F291" s="126" t="s">
        <v>1666</v>
      </c>
      <c r="G291" s="127" t="s">
        <v>210</v>
      </c>
      <c r="H291" s="128">
        <v>1</v>
      </c>
      <c r="I291" s="129"/>
      <c r="J291" s="130">
        <f>ROUND(I291*H291,2)</f>
        <v>0</v>
      </c>
      <c r="K291" s="126" t="s">
        <v>183</v>
      </c>
      <c r="L291" s="19"/>
      <c r="M291" s="131" t="s">
        <v>3</v>
      </c>
      <c r="N291" s="132" t="s">
        <v>44</v>
      </c>
      <c r="P291" s="133">
        <f>O291*H291</f>
        <v>0</v>
      </c>
      <c r="Q291" s="133">
        <v>7.6999999999999996E-4</v>
      </c>
      <c r="R291" s="133">
        <f>Q291*H291</f>
        <v>7.6999999999999996E-4</v>
      </c>
      <c r="S291" s="133">
        <v>0</v>
      </c>
      <c r="T291" s="134">
        <f>S291*H291</f>
        <v>0</v>
      </c>
      <c r="AR291" s="135" t="s">
        <v>262</v>
      </c>
      <c r="AT291" s="135" t="s">
        <v>122</v>
      </c>
      <c r="AU291" s="135" t="s">
        <v>128</v>
      </c>
      <c r="AY291" s="3" t="s">
        <v>119</v>
      </c>
      <c r="BE291" s="136">
        <f t="shared" si="15"/>
        <v>0</v>
      </c>
      <c r="BF291" s="136">
        <f t="shared" si="16"/>
        <v>0</v>
      </c>
      <c r="BG291" s="136">
        <f t="shared" si="17"/>
        <v>0</v>
      </c>
      <c r="BH291" s="136">
        <f t="shared" si="18"/>
        <v>0</v>
      </c>
      <c r="BI291" s="136">
        <f t="shared" si="19"/>
        <v>0</v>
      </c>
      <c r="BJ291" s="3" t="s">
        <v>128</v>
      </c>
      <c r="BK291" s="136">
        <f>ROUND(I291*H291,2)</f>
        <v>0</v>
      </c>
      <c r="BL291" s="3" t="s">
        <v>262</v>
      </c>
      <c r="BM291" s="135" t="s">
        <v>1667</v>
      </c>
    </row>
    <row r="292" spans="2:65" s="18" customFormat="1">
      <c r="B292" s="19"/>
      <c r="D292" s="137" t="s">
        <v>130</v>
      </c>
      <c r="F292" s="138" t="s">
        <v>1668</v>
      </c>
      <c r="I292" s="139"/>
      <c r="L292" s="19"/>
      <c r="M292" s="140"/>
      <c r="T292" s="43"/>
      <c r="AT292" s="3" t="s">
        <v>130</v>
      </c>
      <c r="AU292" s="3" t="s">
        <v>128</v>
      </c>
    </row>
    <row r="293" spans="2:65" s="18" customFormat="1" ht="16.5" customHeight="1">
      <c r="B293" s="123"/>
      <c r="C293" s="124" t="s">
        <v>674</v>
      </c>
      <c r="D293" s="124" t="s">
        <v>122</v>
      </c>
      <c r="E293" s="125" t="s">
        <v>1669</v>
      </c>
      <c r="F293" s="126" t="s">
        <v>1670</v>
      </c>
      <c r="G293" s="127" t="s">
        <v>210</v>
      </c>
      <c r="H293" s="128">
        <v>10</v>
      </c>
      <c r="I293" s="129"/>
      <c r="J293" s="130">
        <f>ROUND(I293*H293,2)</f>
        <v>0</v>
      </c>
      <c r="K293" s="126" t="s">
        <v>183</v>
      </c>
      <c r="L293" s="19"/>
      <c r="M293" s="131" t="s">
        <v>3</v>
      </c>
      <c r="N293" s="132" t="s">
        <v>44</v>
      </c>
      <c r="P293" s="133">
        <f>O293*H293</f>
        <v>0</v>
      </c>
      <c r="Q293" s="133">
        <v>2.1000000000000001E-4</v>
      </c>
      <c r="R293" s="133">
        <f>Q293*H293</f>
        <v>2.1000000000000003E-3</v>
      </c>
      <c r="S293" s="133">
        <v>0</v>
      </c>
      <c r="T293" s="134">
        <f>S293*H293</f>
        <v>0</v>
      </c>
      <c r="AR293" s="135" t="s">
        <v>262</v>
      </c>
      <c r="AT293" s="135" t="s">
        <v>122</v>
      </c>
      <c r="AU293" s="135" t="s">
        <v>128</v>
      </c>
      <c r="AY293" s="3" t="s">
        <v>119</v>
      </c>
      <c r="BE293" s="136">
        <f t="shared" si="15"/>
        <v>0</v>
      </c>
      <c r="BF293" s="136">
        <f t="shared" si="16"/>
        <v>0</v>
      </c>
      <c r="BG293" s="136">
        <f t="shared" si="17"/>
        <v>0</v>
      </c>
      <c r="BH293" s="136">
        <f t="shared" si="18"/>
        <v>0</v>
      </c>
      <c r="BI293" s="136">
        <f t="shared" si="19"/>
        <v>0</v>
      </c>
      <c r="BJ293" s="3" t="s">
        <v>128</v>
      </c>
      <c r="BK293" s="136">
        <f>ROUND(I293*H293,2)</f>
        <v>0</v>
      </c>
      <c r="BL293" s="3" t="s">
        <v>262</v>
      </c>
      <c r="BM293" s="135" t="s">
        <v>1671</v>
      </c>
    </row>
    <row r="294" spans="2:65" s="18" customFormat="1">
      <c r="B294" s="19"/>
      <c r="D294" s="137" t="s">
        <v>130</v>
      </c>
      <c r="F294" s="138" t="s">
        <v>1672</v>
      </c>
      <c r="I294" s="139"/>
      <c r="L294" s="19"/>
      <c r="M294" s="140"/>
      <c r="T294" s="43"/>
      <c r="AT294" s="3" t="s">
        <v>130</v>
      </c>
      <c r="AU294" s="3" t="s">
        <v>128</v>
      </c>
    </row>
    <row r="295" spans="2:65" s="18" customFormat="1" ht="16.5" customHeight="1">
      <c r="B295" s="123"/>
      <c r="C295" s="124" t="s">
        <v>678</v>
      </c>
      <c r="D295" s="124" t="s">
        <v>122</v>
      </c>
      <c r="E295" s="125" t="s">
        <v>1673</v>
      </c>
      <c r="F295" s="126" t="s">
        <v>1674</v>
      </c>
      <c r="G295" s="127" t="s">
        <v>210</v>
      </c>
      <c r="H295" s="128">
        <v>3</v>
      </c>
      <c r="I295" s="129"/>
      <c r="J295" s="130">
        <f>ROUND(I295*H295,2)</f>
        <v>0</v>
      </c>
      <c r="K295" s="126" t="s">
        <v>183</v>
      </c>
      <c r="L295" s="19"/>
      <c r="M295" s="131" t="s">
        <v>3</v>
      </c>
      <c r="N295" s="132" t="s">
        <v>44</v>
      </c>
      <c r="P295" s="133">
        <f>O295*H295</f>
        <v>0</v>
      </c>
      <c r="Q295" s="133">
        <v>5.0000000000000001E-4</v>
      </c>
      <c r="R295" s="133">
        <f>Q295*H295</f>
        <v>1.5E-3</v>
      </c>
      <c r="S295" s="133">
        <v>0</v>
      </c>
      <c r="T295" s="134">
        <f>S295*H295</f>
        <v>0</v>
      </c>
      <c r="AR295" s="135" t="s">
        <v>262</v>
      </c>
      <c r="AT295" s="135" t="s">
        <v>122</v>
      </c>
      <c r="AU295" s="135" t="s">
        <v>128</v>
      </c>
      <c r="AY295" s="3" t="s">
        <v>119</v>
      </c>
      <c r="BE295" s="136">
        <f t="shared" si="15"/>
        <v>0</v>
      </c>
      <c r="BF295" s="136">
        <f t="shared" si="16"/>
        <v>0</v>
      </c>
      <c r="BG295" s="136">
        <f t="shared" si="17"/>
        <v>0</v>
      </c>
      <c r="BH295" s="136">
        <f t="shared" si="18"/>
        <v>0</v>
      </c>
      <c r="BI295" s="136">
        <f t="shared" si="19"/>
        <v>0</v>
      </c>
      <c r="BJ295" s="3" t="s">
        <v>128</v>
      </c>
      <c r="BK295" s="136">
        <f>ROUND(I295*H295,2)</f>
        <v>0</v>
      </c>
      <c r="BL295" s="3" t="s">
        <v>262</v>
      </c>
      <c r="BM295" s="135" t="s">
        <v>1675</v>
      </c>
    </row>
    <row r="296" spans="2:65" s="18" customFormat="1">
      <c r="B296" s="19"/>
      <c r="D296" s="137" t="s">
        <v>130</v>
      </c>
      <c r="F296" s="138" t="s">
        <v>1676</v>
      </c>
      <c r="I296" s="139"/>
      <c r="L296" s="19"/>
      <c r="M296" s="140"/>
      <c r="T296" s="43"/>
      <c r="AT296" s="3" t="s">
        <v>130</v>
      </c>
      <c r="AU296" s="3" t="s">
        <v>128</v>
      </c>
    </row>
    <row r="297" spans="2:65" s="18" customFormat="1" ht="21.75" customHeight="1">
      <c r="B297" s="123"/>
      <c r="C297" s="124" t="s">
        <v>685</v>
      </c>
      <c r="D297" s="124" t="s">
        <v>122</v>
      </c>
      <c r="E297" s="125" t="s">
        <v>1677</v>
      </c>
      <c r="F297" s="126" t="s">
        <v>1678</v>
      </c>
      <c r="G297" s="127" t="s">
        <v>210</v>
      </c>
      <c r="H297" s="128">
        <v>2</v>
      </c>
      <c r="I297" s="129"/>
      <c r="J297" s="130">
        <f>ROUND(I297*H297,2)</f>
        <v>0</v>
      </c>
      <c r="K297" s="126" t="s">
        <v>183</v>
      </c>
      <c r="L297" s="19"/>
      <c r="M297" s="131" t="s">
        <v>3</v>
      </c>
      <c r="N297" s="132" t="s">
        <v>44</v>
      </c>
      <c r="P297" s="133">
        <f>O297*H297</f>
        <v>0</v>
      </c>
      <c r="Q297" s="133">
        <v>2.7E-4</v>
      </c>
      <c r="R297" s="133">
        <f>Q297*H297</f>
        <v>5.4000000000000001E-4</v>
      </c>
      <c r="S297" s="133">
        <v>0</v>
      </c>
      <c r="T297" s="134">
        <f>S297*H297</f>
        <v>0</v>
      </c>
      <c r="AR297" s="135" t="s">
        <v>262</v>
      </c>
      <c r="AT297" s="135" t="s">
        <v>122</v>
      </c>
      <c r="AU297" s="135" t="s">
        <v>128</v>
      </c>
      <c r="AY297" s="3" t="s">
        <v>119</v>
      </c>
      <c r="BE297" s="136">
        <f t="shared" si="15"/>
        <v>0</v>
      </c>
      <c r="BF297" s="136">
        <f t="shared" si="16"/>
        <v>0</v>
      </c>
      <c r="BG297" s="136">
        <f t="shared" si="17"/>
        <v>0</v>
      </c>
      <c r="BH297" s="136">
        <f t="shared" si="18"/>
        <v>0</v>
      </c>
      <c r="BI297" s="136">
        <f t="shared" si="19"/>
        <v>0</v>
      </c>
      <c r="BJ297" s="3" t="s">
        <v>128</v>
      </c>
      <c r="BK297" s="136">
        <f>ROUND(I297*H297,2)</f>
        <v>0</v>
      </c>
      <c r="BL297" s="3" t="s">
        <v>262</v>
      </c>
      <c r="BM297" s="135" t="s">
        <v>1679</v>
      </c>
    </row>
    <row r="298" spans="2:65" s="18" customFormat="1">
      <c r="B298" s="19"/>
      <c r="D298" s="137" t="s">
        <v>130</v>
      </c>
      <c r="F298" s="138" t="s">
        <v>1680</v>
      </c>
      <c r="I298" s="139"/>
      <c r="L298" s="19"/>
      <c r="M298" s="140"/>
      <c r="T298" s="43"/>
      <c r="AT298" s="3" t="s">
        <v>130</v>
      </c>
      <c r="AU298" s="3" t="s">
        <v>128</v>
      </c>
    </row>
    <row r="299" spans="2:65" s="18" customFormat="1" ht="21.75" customHeight="1">
      <c r="B299" s="123"/>
      <c r="C299" s="124" t="s">
        <v>690</v>
      </c>
      <c r="D299" s="124" t="s">
        <v>122</v>
      </c>
      <c r="E299" s="125" t="s">
        <v>1681</v>
      </c>
      <c r="F299" s="126" t="s">
        <v>1682</v>
      </c>
      <c r="G299" s="127" t="s">
        <v>210</v>
      </c>
      <c r="H299" s="128">
        <v>4</v>
      </c>
      <c r="I299" s="129"/>
      <c r="J299" s="130">
        <f>ROUND(I299*H299,2)</f>
        <v>0</v>
      </c>
      <c r="K299" s="126" t="s">
        <v>183</v>
      </c>
      <c r="L299" s="19"/>
      <c r="M299" s="131" t="s">
        <v>3</v>
      </c>
      <c r="N299" s="132" t="s">
        <v>44</v>
      </c>
      <c r="P299" s="133">
        <f>O299*H299</f>
        <v>0</v>
      </c>
      <c r="Q299" s="133">
        <v>4.0000000000000002E-4</v>
      </c>
      <c r="R299" s="133">
        <f>Q299*H299</f>
        <v>1.6000000000000001E-3</v>
      </c>
      <c r="S299" s="133">
        <v>0</v>
      </c>
      <c r="T299" s="134">
        <f>S299*H299</f>
        <v>0</v>
      </c>
      <c r="AR299" s="135" t="s">
        <v>262</v>
      </c>
      <c r="AT299" s="135" t="s">
        <v>122</v>
      </c>
      <c r="AU299" s="135" t="s">
        <v>128</v>
      </c>
      <c r="AY299" s="3" t="s">
        <v>119</v>
      </c>
      <c r="BE299" s="136">
        <f t="shared" si="15"/>
        <v>0</v>
      </c>
      <c r="BF299" s="136">
        <f t="shared" si="16"/>
        <v>0</v>
      </c>
      <c r="BG299" s="136">
        <f t="shared" si="17"/>
        <v>0</v>
      </c>
      <c r="BH299" s="136">
        <f t="shared" si="18"/>
        <v>0</v>
      </c>
      <c r="BI299" s="136">
        <f t="shared" si="19"/>
        <v>0</v>
      </c>
      <c r="BJ299" s="3" t="s">
        <v>128</v>
      </c>
      <c r="BK299" s="136">
        <f>ROUND(I299*H299,2)</f>
        <v>0</v>
      </c>
      <c r="BL299" s="3" t="s">
        <v>262</v>
      </c>
      <c r="BM299" s="135" t="s">
        <v>1683</v>
      </c>
    </row>
    <row r="300" spans="2:65" s="18" customFormat="1">
      <c r="B300" s="19"/>
      <c r="D300" s="137" t="s">
        <v>130</v>
      </c>
      <c r="F300" s="138" t="s">
        <v>1684</v>
      </c>
      <c r="I300" s="139"/>
      <c r="L300" s="19"/>
      <c r="M300" s="140"/>
      <c r="T300" s="43"/>
      <c r="AT300" s="3" t="s">
        <v>130</v>
      </c>
      <c r="AU300" s="3" t="s">
        <v>128</v>
      </c>
    </row>
    <row r="301" spans="2:65" s="18" customFormat="1" ht="21.75" customHeight="1">
      <c r="B301" s="123"/>
      <c r="C301" s="124" t="s">
        <v>695</v>
      </c>
      <c r="D301" s="124" t="s">
        <v>122</v>
      </c>
      <c r="E301" s="125" t="s">
        <v>1685</v>
      </c>
      <c r="F301" s="126" t="s">
        <v>1686</v>
      </c>
      <c r="G301" s="127" t="s">
        <v>210</v>
      </c>
      <c r="H301" s="128">
        <v>1</v>
      </c>
      <c r="I301" s="129"/>
      <c r="J301" s="130">
        <f>ROUND(I301*H301,2)</f>
        <v>0</v>
      </c>
      <c r="K301" s="126" t="s">
        <v>183</v>
      </c>
      <c r="L301" s="19"/>
      <c r="M301" s="131" t="s">
        <v>3</v>
      </c>
      <c r="N301" s="132" t="s">
        <v>44</v>
      </c>
      <c r="P301" s="133">
        <f>O301*H301</f>
        <v>0</v>
      </c>
      <c r="Q301" s="133">
        <v>8.0000000000000004E-4</v>
      </c>
      <c r="R301" s="133">
        <f>Q301*H301</f>
        <v>8.0000000000000004E-4</v>
      </c>
      <c r="S301" s="133">
        <v>0</v>
      </c>
      <c r="T301" s="134">
        <f>S301*H301</f>
        <v>0</v>
      </c>
      <c r="AR301" s="135" t="s">
        <v>262</v>
      </c>
      <c r="AT301" s="135" t="s">
        <v>122</v>
      </c>
      <c r="AU301" s="135" t="s">
        <v>128</v>
      </c>
      <c r="AY301" s="3" t="s">
        <v>119</v>
      </c>
      <c r="BE301" s="136">
        <f t="shared" si="15"/>
        <v>0</v>
      </c>
      <c r="BF301" s="136">
        <f t="shared" si="16"/>
        <v>0</v>
      </c>
      <c r="BG301" s="136">
        <f t="shared" si="17"/>
        <v>0</v>
      </c>
      <c r="BH301" s="136">
        <f t="shared" si="18"/>
        <v>0</v>
      </c>
      <c r="BI301" s="136">
        <f t="shared" si="19"/>
        <v>0</v>
      </c>
      <c r="BJ301" s="3" t="s">
        <v>128</v>
      </c>
      <c r="BK301" s="136">
        <f>ROUND(I301*H301,2)</f>
        <v>0</v>
      </c>
      <c r="BL301" s="3" t="s">
        <v>262</v>
      </c>
      <c r="BM301" s="135" t="s">
        <v>1687</v>
      </c>
    </row>
    <row r="302" spans="2:65" s="18" customFormat="1">
      <c r="B302" s="19"/>
      <c r="D302" s="137" t="s">
        <v>130</v>
      </c>
      <c r="F302" s="138" t="s">
        <v>1688</v>
      </c>
      <c r="I302" s="139"/>
      <c r="L302" s="19"/>
      <c r="M302" s="140"/>
      <c r="T302" s="43"/>
      <c r="AT302" s="3" t="s">
        <v>130</v>
      </c>
      <c r="AU302" s="3" t="s">
        <v>128</v>
      </c>
    </row>
    <row r="303" spans="2:65" s="18" customFormat="1" ht="16.5" customHeight="1">
      <c r="B303" s="123"/>
      <c r="C303" s="124" t="s">
        <v>700</v>
      </c>
      <c r="D303" s="124" t="s">
        <v>122</v>
      </c>
      <c r="E303" s="125" t="s">
        <v>1689</v>
      </c>
      <c r="F303" s="126" t="s">
        <v>1690</v>
      </c>
      <c r="G303" s="127" t="s">
        <v>210</v>
      </c>
      <c r="H303" s="128">
        <v>1</v>
      </c>
      <c r="I303" s="129"/>
      <c r="J303" s="130">
        <f>ROUND(I303*H303,2)</f>
        <v>0</v>
      </c>
      <c r="K303" s="126" t="s">
        <v>183</v>
      </c>
      <c r="L303" s="19"/>
      <c r="M303" s="131" t="s">
        <v>3</v>
      </c>
      <c r="N303" s="132" t="s">
        <v>44</v>
      </c>
      <c r="P303" s="133">
        <f>O303*H303</f>
        <v>0</v>
      </c>
      <c r="Q303" s="133">
        <v>3.1E-4</v>
      </c>
      <c r="R303" s="133">
        <f>Q303*H303</f>
        <v>3.1E-4</v>
      </c>
      <c r="S303" s="133">
        <v>0</v>
      </c>
      <c r="T303" s="134">
        <f>S303*H303</f>
        <v>0</v>
      </c>
      <c r="AR303" s="135" t="s">
        <v>262</v>
      </c>
      <c r="AT303" s="135" t="s">
        <v>122</v>
      </c>
      <c r="AU303" s="135" t="s">
        <v>128</v>
      </c>
      <c r="AY303" s="3" t="s">
        <v>119</v>
      </c>
      <c r="BE303" s="136">
        <f t="shared" si="15"/>
        <v>0</v>
      </c>
      <c r="BF303" s="136">
        <f t="shared" si="16"/>
        <v>0</v>
      </c>
      <c r="BG303" s="136">
        <f t="shared" si="17"/>
        <v>0</v>
      </c>
      <c r="BH303" s="136">
        <f t="shared" si="18"/>
        <v>0</v>
      </c>
      <c r="BI303" s="136">
        <f t="shared" si="19"/>
        <v>0</v>
      </c>
      <c r="BJ303" s="3" t="s">
        <v>128</v>
      </c>
      <c r="BK303" s="136">
        <f>ROUND(I303*H303,2)</f>
        <v>0</v>
      </c>
      <c r="BL303" s="3" t="s">
        <v>262</v>
      </c>
      <c r="BM303" s="135" t="s">
        <v>1691</v>
      </c>
    </row>
    <row r="304" spans="2:65" s="18" customFormat="1">
      <c r="B304" s="19"/>
      <c r="D304" s="137" t="s">
        <v>130</v>
      </c>
      <c r="F304" s="138" t="s">
        <v>1692</v>
      </c>
      <c r="I304" s="139"/>
      <c r="L304" s="19"/>
      <c r="M304" s="140"/>
      <c r="T304" s="43"/>
      <c r="AT304" s="3" t="s">
        <v>130</v>
      </c>
      <c r="AU304" s="3" t="s">
        <v>128</v>
      </c>
    </row>
    <row r="305" spans="2:65" s="18" customFormat="1" ht="21.75" customHeight="1">
      <c r="B305" s="123"/>
      <c r="C305" s="124" t="s">
        <v>703</v>
      </c>
      <c r="D305" s="124" t="s">
        <v>122</v>
      </c>
      <c r="E305" s="125" t="s">
        <v>1693</v>
      </c>
      <c r="F305" s="126" t="s">
        <v>1694</v>
      </c>
      <c r="G305" s="127" t="s">
        <v>147</v>
      </c>
      <c r="H305" s="128">
        <v>2</v>
      </c>
      <c r="I305" s="129"/>
      <c r="J305" s="130">
        <f>ROUND(I305*H305,2)</f>
        <v>0</v>
      </c>
      <c r="K305" s="126" t="s">
        <v>183</v>
      </c>
      <c r="L305" s="19"/>
      <c r="M305" s="131" t="s">
        <v>3</v>
      </c>
      <c r="N305" s="132" t="s">
        <v>44</v>
      </c>
      <c r="P305" s="133">
        <f>O305*H305</f>
        <v>0</v>
      </c>
      <c r="Q305" s="133">
        <v>2.92E-2</v>
      </c>
      <c r="R305" s="133">
        <f>Q305*H305</f>
        <v>5.8400000000000001E-2</v>
      </c>
      <c r="S305" s="133">
        <v>0</v>
      </c>
      <c r="T305" s="134">
        <f>S305*H305</f>
        <v>0</v>
      </c>
      <c r="AR305" s="135" t="s">
        <v>262</v>
      </c>
      <c r="AT305" s="135" t="s">
        <v>122</v>
      </c>
      <c r="AU305" s="135" t="s">
        <v>128</v>
      </c>
      <c r="AY305" s="3" t="s">
        <v>119</v>
      </c>
      <c r="BE305" s="136">
        <f t="shared" si="15"/>
        <v>0</v>
      </c>
      <c r="BF305" s="136">
        <f t="shared" si="16"/>
        <v>0</v>
      </c>
      <c r="BG305" s="136">
        <f t="shared" si="17"/>
        <v>0</v>
      </c>
      <c r="BH305" s="136">
        <f t="shared" si="18"/>
        <v>0</v>
      </c>
      <c r="BI305" s="136">
        <f t="shared" si="19"/>
        <v>0</v>
      </c>
      <c r="BJ305" s="3" t="s">
        <v>128</v>
      </c>
      <c r="BK305" s="136">
        <f>ROUND(I305*H305,2)</f>
        <v>0</v>
      </c>
      <c r="BL305" s="3" t="s">
        <v>262</v>
      </c>
      <c r="BM305" s="135" t="s">
        <v>1695</v>
      </c>
    </row>
    <row r="306" spans="2:65" s="18" customFormat="1">
      <c r="B306" s="19"/>
      <c r="D306" s="137" t="s">
        <v>130</v>
      </c>
      <c r="F306" s="138" t="s">
        <v>1696</v>
      </c>
      <c r="I306" s="139"/>
      <c r="L306" s="19"/>
      <c r="M306" s="140"/>
      <c r="T306" s="43"/>
      <c r="AT306" s="3" t="s">
        <v>130</v>
      </c>
      <c r="AU306" s="3" t="s">
        <v>128</v>
      </c>
    </row>
    <row r="307" spans="2:65" s="18" customFormat="1" ht="16.5" customHeight="1">
      <c r="B307" s="123"/>
      <c r="C307" s="124" t="s">
        <v>709</v>
      </c>
      <c r="D307" s="124" t="s">
        <v>122</v>
      </c>
      <c r="E307" s="125" t="s">
        <v>1697</v>
      </c>
      <c r="F307" s="126" t="s">
        <v>1698</v>
      </c>
      <c r="G307" s="127" t="s">
        <v>210</v>
      </c>
      <c r="H307" s="128">
        <v>6</v>
      </c>
      <c r="I307" s="129"/>
      <c r="J307" s="130">
        <f>ROUND(I307*H307,2)</f>
        <v>0</v>
      </c>
      <c r="K307" s="126" t="s">
        <v>183</v>
      </c>
      <c r="L307" s="19"/>
      <c r="M307" s="131" t="s">
        <v>3</v>
      </c>
      <c r="N307" s="132" t="s">
        <v>44</v>
      </c>
      <c r="P307" s="133">
        <f>O307*H307</f>
        <v>0</v>
      </c>
      <c r="Q307" s="133">
        <v>0</v>
      </c>
      <c r="R307" s="133">
        <f>Q307*H307</f>
        <v>0</v>
      </c>
      <c r="S307" s="133">
        <v>5.4900000000000001E-3</v>
      </c>
      <c r="T307" s="134">
        <f>S307*H307</f>
        <v>3.2939999999999997E-2</v>
      </c>
      <c r="AR307" s="135" t="s">
        <v>262</v>
      </c>
      <c r="AT307" s="135" t="s">
        <v>122</v>
      </c>
      <c r="AU307" s="135" t="s">
        <v>128</v>
      </c>
      <c r="AY307" s="3" t="s">
        <v>119</v>
      </c>
      <c r="BE307" s="136">
        <f t="shared" si="15"/>
        <v>0</v>
      </c>
      <c r="BF307" s="136">
        <f t="shared" si="16"/>
        <v>0</v>
      </c>
      <c r="BG307" s="136">
        <f t="shared" si="17"/>
        <v>0</v>
      </c>
      <c r="BH307" s="136">
        <f t="shared" si="18"/>
        <v>0</v>
      </c>
      <c r="BI307" s="136">
        <f t="shared" si="19"/>
        <v>0</v>
      </c>
      <c r="BJ307" s="3" t="s">
        <v>128</v>
      </c>
      <c r="BK307" s="136">
        <f>ROUND(I307*H307,2)</f>
        <v>0</v>
      </c>
      <c r="BL307" s="3" t="s">
        <v>262</v>
      </c>
      <c r="BM307" s="135" t="s">
        <v>1699</v>
      </c>
    </row>
    <row r="308" spans="2:65" s="18" customFormat="1">
      <c r="B308" s="19"/>
      <c r="D308" s="137" t="s">
        <v>130</v>
      </c>
      <c r="F308" s="138" t="s">
        <v>1700</v>
      </c>
      <c r="I308" s="139"/>
      <c r="L308" s="19"/>
      <c r="M308" s="140"/>
      <c r="T308" s="43"/>
      <c r="AT308" s="3" t="s">
        <v>130</v>
      </c>
      <c r="AU308" s="3" t="s">
        <v>128</v>
      </c>
    </row>
    <row r="309" spans="2:65" s="18" customFormat="1" ht="24.2" customHeight="1">
      <c r="B309" s="123"/>
      <c r="C309" s="124" t="s">
        <v>714</v>
      </c>
      <c r="D309" s="124" t="s">
        <v>122</v>
      </c>
      <c r="E309" s="125" t="s">
        <v>1701</v>
      </c>
      <c r="F309" s="126" t="s">
        <v>1702</v>
      </c>
      <c r="G309" s="127" t="s">
        <v>210</v>
      </c>
      <c r="H309" s="128">
        <v>7</v>
      </c>
      <c r="I309" s="129"/>
      <c r="J309" s="130">
        <f>ROUND(I309*H309,2)</f>
        <v>0</v>
      </c>
      <c r="K309" s="126" t="s">
        <v>183</v>
      </c>
      <c r="L309" s="19"/>
      <c r="M309" s="131" t="s">
        <v>3</v>
      </c>
      <c r="N309" s="132" t="s">
        <v>44</v>
      </c>
      <c r="P309" s="133">
        <f>O309*H309</f>
        <v>0</v>
      </c>
      <c r="Q309" s="133">
        <v>1.1800000000000001E-3</v>
      </c>
      <c r="R309" s="133">
        <f>Q309*H309</f>
        <v>8.26E-3</v>
      </c>
      <c r="S309" s="133">
        <v>0</v>
      </c>
      <c r="T309" s="134">
        <f>S309*H309</f>
        <v>0</v>
      </c>
      <c r="AR309" s="135" t="s">
        <v>262</v>
      </c>
      <c r="AT309" s="135" t="s">
        <v>122</v>
      </c>
      <c r="AU309" s="135" t="s">
        <v>128</v>
      </c>
      <c r="AY309" s="3" t="s">
        <v>119</v>
      </c>
      <c r="BE309" s="136">
        <f t="shared" si="15"/>
        <v>0</v>
      </c>
      <c r="BF309" s="136">
        <f t="shared" si="16"/>
        <v>0</v>
      </c>
      <c r="BG309" s="136">
        <f t="shared" si="17"/>
        <v>0</v>
      </c>
      <c r="BH309" s="136">
        <f t="shared" si="18"/>
        <v>0</v>
      </c>
      <c r="BI309" s="136">
        <f t="shared" si="19"/>
        <v>0</v>
      </c>
      <c r="BJ309" s="3" t="s">
        <v>128</v>
      </c>
      <c r="BK309" s="136">
        <f>ROUND(I309*H309,2)</f>
        <v>0</v>
      </c>
      <c r="BL309" s="3" t="s">
        <v>262</v>
      </c>
      <c r="BM309" s="135" t="s">
        <v>1703</v>
      </c>
    </row>
    <row r="310" spans="2:65" s="18" customFormat="1">
      <c r="B310" s="19"/>
      <c r="D310" s="137" t="s">
        <v>130</v>
      </c>
      <c r="F310" s="138" t="s">
        <v>1704</v>
      </c>
      <c r="I310" s="139"/>
      <c r="L310" s="19"/>
      <c r="M310" s="140"/>
      <c r="T310" s="43"/>
      <c r="AT310" s="3" t="s">
        <v>130</v>
      </c>
      <c r="AU310" s="3" t="s">
        <v>128</v>
      </c>
    </row>
    <row r="311" spans="2:65" s="18" customFormat="1" ht="24.2" customHeight="1">
      <c r="B311" s="123"/>
      <c r="C311" s="124" t="s">
        <v>720</v>
      </c>
      <c r="D311" s="124" t="s">
        <v>122</v>
      </c>
      <c r="E311" s="125" t="s">
        <v>1705</v>
      </c>
      <c r="F311" s="126" t="s">
        <v>1706</v>
      </c>
      <c r="G311" s="127" t="s">
        <v>210</v>
      </c>
      <c r="H311" s="128">
        <v>7</v>
      </c>
      <c r="I311" s="129"/>
      <c r="J311" s="130">
        <f>ROUND(I311*H311,2)</f>
        <v>0</v>
      </c>
      <c r="K311" s="126" t="s">
        <v>183</v>
      </c>
      <c r="L311" s="19"/>
      <c r="M311" s="131" t="s">
        <v>3</v>
      </c>
      <c r="N311" s="132" t="s">
        <v>44</v>
      </c>
      <c r="P311" s="133">
        <f>O311*H311</f>
        <v>0</v>
      </c>
      <c r="Q311" s="133">
        <v>1.1800000000000001E-3</v>
      </c>
      <c r="R311" s="133">
        <f>Q311*H311</f>
        <v>8.26E-3</v>
      </c>
      <c r="S311" s="133">
        <v>0</v>
      </c>
      <c r="T311" s="134">
        <f>S311*H311</f>
        <v>0</v>
      </c>
      <c r="AR311" s="135" t="s">
        <v>262</v>
      </c>
      <c r="AT311" s="135" t="s">
        <v>122</v>
      </c>
      <c r="AU311" s="135" t="s">
        <v>128</v>
      </c>
      <c r="AY311" s="3" t="s">
        <v>119</v>
      </c>
      <c r="BE311" s="136">
        <f t="shared" si="15"/>
        <v>0</v>
      </c>
      <c r="BF311" s="136">
        <f t="shared" si="16"/>
        <v>0</v>
      </c>
      <c r="BG311" s="136">
        <f t="shared" si="17"/>
        <v>0</v>
      </c>
      <c r="BH311" s="136">
        <f t="shared" si="18"/>
        <v>0</v>
      </c>
      <c r="BI311" s="136">
        <f t="shared" si="19"/>
        <v>0</v>
      </c>
      <c r="BJ311" s="3" t="s">
        <v>128</v>
      </c>
      <c r="BK311" s="136">
        <f>ROUND(I311*H311,2)</f>
        <v>0</v>
      </c>
      <c r="BL311" s="3" t="s">
        <v>262</v>
      </c>
      <c r="BM311" s="135" t="s">
        <v>1707</v>
      </c>
    </row>
    <row r="312" spans="2:65" s="18" customFormat="1">
      <c r="B312" s="19"/>
      <c r="D312" s="137" t="s">
        <v>130</v>
      </c>
      <c r="F312" s="138" t="s">
        <v>1708</v>
      </c>
      <c r="I312" s="139"/>
      <c r="L312" s="19"/>
      <c r="M312" s="140"/>
      <c r="T312" s="43"/>
      <c r="AT312" s="3" t="s">
        <v>130</v>
      </c>
      <c r="AU312" s="3" t="s">
        <v>128</v>
      </c>
    </row>
    <row r="313" spans="2:65" s="18" customFormat="1" ht="24.2" customHeight="1">
      <c r="B313" s="123"/>
      <c r="C313" s="124" t="s">
        <v>726</v>
      </c>
      <c r="D313" s="124" t="s">
        <v>122</v>
      </c>
      <c r="E313" s="125" t="s">
        <v>1709</v>
      </c>
      <c r="F313" s="126" t="s">
        <v>1710</v>
      </c>
      <c r="G313" s="127" t="s">
        <v>328</v>
      </c>
      <c r="H313" s="128">
        <v>226</v>
      </c>
      <c r="I313" s="129"/>
      <c r="J313" s="130">
        <f>ROUND(I313*H313,2)</f>
        <v>0</v>
      </c>
      <c r="K313" s="126" t="s">
        <v>183</v>
      </c>
      <c r="L313" s="19"/>
      <c r="M313" s="131" t="s">
        <v>3</v>
      </c>
      <c r="N313" s="132" t="s">
        <v>44</v>
      </c>
      <c r="P313" s="133">
        <f>O313*H313</f>
        <v>0</v>
      </c>
      <c r="Q313" s="133">
        <v>1.9000000000000001E-4</v>
      </c>
      <c r="R313" s="133">
        <f>Q313*H313</f>
        <v>4.2939999999999999E-2</v>
      </c>
      <c r="S313" s="133">
        <v>0</v>
      </c>
      <c r="T313" s="134">
        <f>S313*H313</f>
        <v>0</v>
      </c>
      <c r="AR313" s="135" t="s">
        <v>262</v>
      </c>
      <c r="AT313" s="135" t="s">
        <v>122</v>
      </c>
      <c r="AU313" s="135" t="s">
        <v>128</v>
      </c>
      <c r="AY313" s="3" t="s">
        <v>119</v>
      </c>
      <c r="BE313" s="136">
        <f t="shared" si="15"/>
        <v>0</v>
      </c>
      <c r="BF313" s="136">
        <f t="shared" si="16"/>
        <v>0</v>
      </c>
      <c r="BG313" s="136">
        <f t="shared" si="17"/>
        <v>0</v>
      </c>
      <c r="BH313" s="136">
        <f t="shared" si="18"/>
        <v>0</v>
      </c>
      <c r="BI313" s="136">
        <f t="shared" si="19"/>
        <v>0</v>
      </c>
      <c r="BJ313" s="3" t="s">
        <v>128</v>
      </c>
      <c r="BK313" s="136">
        <f>ROUND(I313*H313,2)</f>
        <v>0</v>
      </c>
      <c r="BL313" s="3" t="s">
        <v>262</v>
      </c>
      <c r="BM313" s="135" t="s">
        <v>1711</v>
      </c>
    </row>
    <row r="314" spans="2:65" s="18" customFormat="1">
      <c r="B314" s="19"/>
      <c r="D314" s="137" t="s">
        <v>130</v>
      </c>
      <c r="F314" s="138" t="s">
        <v>1712</v>
      </c>
      <c r="I314" s="139"/>
      <c r="L314" s="19"/>
      <c r="M314" s="140"/>
      <c r="T314" s="43"/>
      <c r="AT314" s="3" t="s">
        <v>130</v>
      </c>
      <c r="AU314" s="3" t="s">
        <v>128</v>
      </c>
    </row>
    <row r="315" spans="2:65" s="18" customFormat="1" ht="21.75" customHeight="1">
      <c r="B315" s="123"/>
      <c r="C315" s="124" t="s">
        <v>733</v>
      </c>
      <c r="D315" s="124" t="s">
        <v>122</v>
      </c>
      <c r="E315" s="125" t="s">
        <v>1713</v>
      </c>
      <c r="F315" s="126" t="s">
        <v>1714</v>
      </c>
      <c r="G315" s="127" t="s">
        <v>328</v>
      </c>
      <c r="H315" s="128">
        <v>226</v>
      </c>
      <c r="I315" s="129"/>
      <c r="J315" s="130">
        <f>ROUND(I315*H315,2)</f>
        <v>0</v>
      </c>
      <c r="K315" s="126" t="s">
        <v>183</v>
      </c>
      <c r="L315" s="19"/>
      <c r="M315" s="131" t="s">
        <v>3</v>
      </c>
      <c r="N315" s="132" t="s">
        <v>44</v>
      </c>
      <c r="P315" s="133">
        <f>O315*H315</f>
        <v>0</v>
      </c>
      <c r="Q315" s="133">
        <v>1.0000000000000001E-5</v>
      </c>
      <c r="R315" s="133">
        <f>Q315*H315</f>
        <v>2.2600000000000003E-3</v>
      </c>
      <c r="S315" s="133">
        <v>0</v>
      </c>
      <c r="T315" s="134">
        <f>S315*H315</f>
        <v>0</v>
      </c>
      <c r="AR315" s="135" t="s">
        <v>262</v>
      </c>
      <c r="AT315" s="135" t="s">
        <v>122</v>
      </c>
      <c r="AU315" s="135" t="s">
        <v>128</v>
      </c>
      <c r="AY315" s="3" t="s">
        <v>119</v>
      </c>
      <c r="BE315" s="136">
        <f t="shared" ref="BE315:BE377" si="20">IF(N315="základní",J315,0)</f>
        <v>0</v>
      </c>
      <c r="BF315" s="136">
        <f t="shared" ref="BF315:BF377" si="21">IF(N315="snížená",J315,0)</f>
        <v>0</v>
      </c>
      <c r="BG315" s="136">
        <f t="shared" ref="BG315:BG377" si="22">IF(N315="zákl. přenesená",J315,0)</f>
        <v>0</v>
      </c>
      <c r="BH315" s="136">
        <f t="shared" ref="BH315:BH377" si="23">IF(N315="sníž. přenesená",J315,0)</f>
        <v>0</v>
      </c>
      <c r="BI315" s="136">
        <f t="shared" ref="BI315:BI377" si="24">IF(N315="nulová",J315,0)</f>
        <v>0</v>
      </c>
      <c r="BJ315" s="3" t="s">
        <v>128</v>
      </c>
      <c r="BK315" s="136">
        <f>ROUND(I315*H315,2)</f>
        <v>0</v>
      </c>
      <c r="BL315" s="3" t="s">
        <v>262</v>
      </c>
      <c r="BM315" s="135" t="s">
        <v>1715</v>
      </c>
    </row>
    <row r="316" spans="2:65" s="18" customFormat="1">
      <c r="B316" s="19"/>
      <c r="D316" s="137" t="s">
        <v>130</v>
      </c>
      <c r="F316" s="138" t="s">
        <v>1716</v>
      </c>
      <c r="I316" s="139"/>
      <c r="L316" s="19"/>
      <c r="M316" s="140"/>
      <c r="T316" s="43"/>
      <c r="AT316" s="3" t="s">
        <v>130</v>
      </c>
      <c r="AU316" s="3" t="s">
        <v>128</v>
      </c>
    </row>
    <row r="317" spans="2:65" s="18" customFormat="1" ht="24.2" customHeight="1">
      <c r="B317" s="123"/>
      <c r="C317" s="124" t="s">
        <v>739</v>
      </c>
      <c r="D317" s="124" t="s">
        <v>122</v>
      </c>
      <c r="E317" s="125" t="s">
        <v>1717</v>
      </c>
      <c r="F317" s="126" t="s">
        <v>1718</v>
      </c>
      <c r="G317" s="127" t="s">
        <v>494</v>
      </c>
      <c r="H317" s="128">
        <v>0.40600000000000003</v>
      </c>
      <c r="I317" s="129"/>
      <c r="J317" s="130">
        <f>ROUND(I317*H317,2)</f>
        <v>0</v>
      </c>
      <c r="K317" s="126" t="s">
        <v>183</v>
      </c>
      <c r="L317" s="19"/>
      <c r="M317" s="131" t="s">
        <v>3</v>
      </c>
      <c r="N317" s="132" t="s">
        <v>44</v>
      </c>
      <c r="P317" s="133">
        <f>O317*H317</f>
        <v>0</v>
      </c>
      <c r="Q317" s="133">
        <v>0</v>
      </c>
      <c r="R317" s="133">
        <f>Q317*H317</f>
        <v>0</v>
      </c>
      <c r="S317" s="133">
        <v>0</v>
      </c>
      <c r="T317" s="134">
        <f>S317*H317</f>
        <v>0</v>
      </c>
      <c r="AR317" s="135" t="s">
        <v>262</v>
      </c>
      <c r="AT317" s="135" t="s">
        <v>122</v>
      </c>
      <c r="AU317" s="135" t="s">
        <v>128</v>
      </c>
      <c r="AY317" s="3" t="s">
        <v>119</v>
      </c>
      <c r="BE317" s="136">
        <f t="shared" si="20"/>
        <v>0</v>
      </c>
      <c r="BF317" s="136">
        <f t="shared" si="21"/>
        <v>0</v>
      </c>
      <c r="BG317" s="136">
        <f t="shared" si="22"/>
        <v>0</v>
      </c>
      <c r="BH317" s="136">
        <f t="shared" si="23"/>
        <v>0</v>
      </c>
      <c r="BI317" s="136">
        <f t="shared" si="24"/>
        <v>0</v>
      </c>
      <c r="BJ317" s="3" t="s">
        <v>128</v>
      </c>
      <c r="BK317" s="136">
        <f>ROUND(I317*H317,2)</f>
        <v>0</v>
      </c>
      <c r="BL317" s="3" t="s">
        <v>262</v>
      </c>
      <c r="BM317" s="135" t="s">
        <v>1719</v>
      </c>
    </row>
    <row r="318" spans="2:65" s="18" customFormat="1">
      <c r="B318" s="19"/>
      <c r="D318" s="137" t="s">
        <v>130</v>
      </c>
      <c r="F318" s="138" t="s">
        <v>1720</v>
      </c>
      <c r="I318" s="139"/>
      <c r="L318" s="19"/>
      <c r="M318" s="140"/>
      <c r="T318" s="43"/>
      <c r="AT318" s="3" t="s">
        <v>130</v>
      </c>
      <c r="AU318" s="3" t="s">
        <v>128</v>
      </c>
    </row>
    <row r="319" spans="2:65" s="110" customFormat="1" ht="22.9" customHeight="1">
      <c r="B319" s="111"/>
      <c r="D319" s="112" t="s">
        <v>71</v>
      </c>
      <c r="E319" s="121" t="s">
        <v>1721</v>
      </c>
      <c r="F319" s="121" t="s">
        <v>1722</v>
      </c>
      <c r="I319" s="114"/>
      <c r="J319" s="122">
        <f>BK319</f>
        <v>0</v>
      </c>
      <c r="L319" s="111"/>
      <c r="M319" s="116"/>
      <c r="P319" s="117">
        <f>SUM(P320:P323)</f>
        <v>0</v>
      </c>
      <c r="R319" s="117">
        <f>SUM(R320:R323)</f>
        <v>4.4799999999999996E-3</v>
      </c>
      <c r="T319" s="118">
        <f>SUM(T320:T323)</f>
        <v>0</v>
      </c>
      <c r="AR319" s="112" t="s">
        <v>128</v>
      </c>
      <c r="AT319" s="119" t="s">
        <v>71</v>
      </c>
      <c r="AU319" s="119" t="s">
        <v>77</v>
      </c>
      <c r="AY319" s="112" t="s">
        <v>119</v>
      </c>
      <c r="BK319" s="120">
        <f>SUM(BK320:BK323)</f>
        <v>0</v>
      </c>
    </row>
    <row r="320" spans="2:65" s="18" customFormat="1" ht="24.2" customHeight="1">
      <c r="B320" s="123"/>
      <c r="C320" s="124" t="s">
        <v>744</v>
      </c>
      <c r="D320" s="124" t="s">
        <v>122</v>
      </c>
      <c r="E320" s="125" t="s">
        <v>1723</v>
      </c>
      <c r="F320" s="126" t="s">
        <v>1724</v>
      </c>
      <c r="G320" s="127" t="s">
        <v>147</v>
      </c>
      <c r="H320" s="128">
        <v>1</v>
      </c>
      <c r="I320" s="129"/>
      <c r="J320" s="130">
        <f>ROUND(I320*H320,2)</f>
        <v>0</v>
      </c>
      <c r="K320" s="126" t="s">
        <v>183</v>
      </c>
      <c r="L320" s="19"/>
      <c r="M320" s="131" t="s">
        <v>3</v>
      </c>
      <c r="N320" s="132" t="s">
        <v>44</v>
      </c>
      <c r="P320" s="133">
        <f>O320*H320</f>
        <v>0</v>
      </c>
      <c r="Q320" s="133">
        <v>4.4799999999999996E-3</v>
      </c>
      <c r="R320" s="133">
        <f>Q320*H320</f>
        <v>4.4799999999999996E-3</v>
      </c>
      <c r="S320" s="133">
        <v>0</v>
      </c>
      <c r="T320" s="134">
        <f>S320*H320</f>
        <v>0</v>
      </c>
      <c r="AR320" s="135" t="s">
        <v>262</v>
      </c>
      <c r="AT320" s="135" t="s">
        <v>122</v>
      </c>
      <c r="AU320" s="135" t="s">
        <v>128</v>
      </c>
      <c r="AY320" s="3" t="s">
        <v>119</v>
      </c>
      <c r="BE320" s="136">
        <f t="shared" si="20"/>
        <v>0</v>
      </c>
      <c r="BF320" s="136">
        <f t="shared" si="21"/>
        <v>0</v>
      </c>
      <c r="BG320" s="136">
        <f t="shared" si="22"/>
        <v>0</v>
      </c>
      <c r="BH320" s="136">
        <f t="shared" si="23"/>
        <v>0</v>
      </c>
      <c r="BI320" s="136">
        <f t="shared" si="24"/>
        <v>0</v>
      </c>
      <c r="BJ320" s="3" t="s">
        <v>128</v>
      </c>
      <c r="BK320" s="136">
        <f>ROUND(I320*H320,2)</f>
        <v>0</v>
      </c>
      <c r="BL320" s="3" t="s">
        <v>262</v>
      </c>
      <c r="BM320" s="135" t="s">
        <v>1725</v>
      </c>
    </row>
    <row r="321" spans="2:65" s="18" customFormat="1">
      <c r="B321" s="19"/>
      <c r="D321" s="137" t="s">
        <v>130</v>
      </c>
      <c r="F321" s="138" t="s">
        <v>1726</v>
      </c>
      <c r="I321" s="139"/>
      <c r="L321" s="19"/>
      <c r="M321" s="140"/>
      <c r="T321" s="43"/>
      <c r="AT321" s="3" t="s">
        <v>130</v>
      </c>
      <c r="AU321" s="3" t="s">
        <v>128</v>
      </c>
    </row>
    <row r="322" spans="2:65" s="18" customFormat="1" ht="24.2" customHeight="1">
      <c r="B322" s="123"/>
      <c r="C322" s="124" t="s">
        <v>750</v>
      </c>
      <c r="D322" s="124" t="s">
        <v>122</v>
      </c>
      <c r="E322" s="125" t="s">
        <v>1727</v>
      </c>
      <c r="F322" s="126" t="s">
        <v>1728</v>
      </c>
      <c r="G322" s="127" t="s">
        <v>494</v>
      </c>
      <c r="H322" s="128">
        <v>4.0000000000000001E-3</v>
      </c>
      <c r="I322" s="129"/>
      <c r="J322" s="130">
        <f>ROUND(I322*H322,2)</f>
        <v>0</v>
      </c>
      <c r="K322" s="126" t="s">
        <v>183</v>
      </c>
      <c r="L322" s="19"/>
      <c r="M322" s="131" t="s">
        <v>3</v>
      </c>
      <c r="N322" s="132" t="s">
        <v>44</v>
      </c>
      <c r="P322" s="133">
        <f>O322*H322</f>
        <v>0</v>
      </c>
      <c r="Q322" s="133">
        <v>0</v>
      </c>
      <c r="R322" s="133">
        <f>Q322*H322</f>
        <v>0</v>
      </c>
      <c r="S322" s="133">
        <v>0</v>
      </c>
      <c r="T322" s="134">
        <f>S322*H322</f>
        <v>0</v>
      </c>
      <c r="AR322" s="135" t="s">
        <v>262</v>
      </c>
      <c r="AT322" s="135" t="s">
        <v>122</v>
      </c>
      <c r="AU322" s="135" t="s">
        <v>128</v>
      </c>
      <c r="AY322" s="3" t="s">
        <v>119</v>
      </c>
      <c r="BE322" s="136">
        <f t="shared" si="20"/>
        <v>0</v>
      </c>
      <c r="BF322" s="136">
        <f t="shared" si="21"/>
        <v>0</v>
      </c>
      <c r="BG322" s="136">
        <f t="shared" si="22"/>
        <v>0</v>
      </c>
      <c r="BH322" s="136">
        <f t="shared" si="23"/>
        <v>0</v>
      </c>
      <c r="BI322" s="136">
        <f t="shared" si="24"/>
        <v>0</v>
      </c>
      <c r="BJ322" s="3" t="s">
        <v>128</v>
      </c>
      <c r="BK322" s="136">
        <f>ROUND(I322*H322,2)</f>
        <v>0</v>
      </c>
      <c r="BL322" s="3" t="s">
        <v>262</v>
      </c>
      <c r="BM322" s="135" t="s">
        <v>1729</v>
      </c>
    </row>
    <row r="323" spans="2:65" s="18" customFormat="1">
      <c r="B323" s="19"/>
      <c r="D323" s="137" t="s">
        <v>130</v>
      </c>
      <c r="F323" s="138" t="s">
        <v>1730</v>
      </c>
      <c r="I323" s="139"/>
      <c r="L323" s="19"/>
      <c r="M323" s="140"/>
      <c r="T323" s="43"/>
      <c r="AT323" s="3" t="s">
        <v>130</v>
      </c>
      <c r="AU323" s="3" t="s">
        <v>128</v>
      </c>
    </row>
    <row r="324" spans="2:65" s="110" customFormat="1" ht="22.9" customHeight="1">
      <c r="B324" s="111"/>
      <c r="D324" s="112" t="s">
        <v>71</v>
      </c>
      <c r="E324" s="121" t="s">
        <v>1731</v>
      </c>
      <c r="F324" s="121" t="s">
        <v>1732</v>
      </c>
      <c r="I324" s="114"/>
      <c r="J324" s="122">
        <f>BK324</f>
        <v>0</v>
      </c>
      <c r="L324" s="111"/>
      <c r="M324" s="116"/>
      <c r="P324" s="117">
        <f>SUM(P325:P368)</f>
        <v>0</v>
      </c>
      <c r="R324" s="117">
        <f>SUM(R325:R368)</f>
        <v>0.45681999999999995</v>
      </c>
      <c r="T324" s="118">
        <f>SUM(T325:T368)</f>
        <v>1.4872800000000002</v>
      </c>
      <c r="AR324" s="112" t="s">
        <v>128</v>
      </c>
      <c r="AT324" s="119" t="s">
        <v>71</v>
      </c>
      <c r="AU324" s="119" t="s">
        <v>77</v>
      </c>
      <c r="AY324" s="112" t="s">
        <v>119</v>
      </c>
      <c r="BK324" s="120">
        <f>SUM(BK325:BK368)</f>
        <v>0</v>
      </c>
    </row>
    <row r="325" spans="2:65" s="18" customFormat="1" ht="16.5" customHeight="1">
      <c r="B325" s="123"/>
      <c r="C325" s="124" t="s">
        <v>757</v>
      </c>
      <c r="D325" s="124" t="s">
        <v>122</v>
      </c>
      <c r="E325" s="125" t="s">
        <v>1733</v>
      </c>
      <c r="F325" s="126" t="s">
        <v>1734</v>
      </c>
      <c r="G325" s="127" t="s">
        <v>147</v>
      </c>
      <c r="H325" s="128">
        <v>6</v>
      </c>
      <c r="I325" s="129"/>
      <c r="J325" s="130">
        <f>ROUND(I325*H325,2)</f>
        <v>0</v>
      </c>
      <c r="K325" s="126" t="s">
        <v>183</v>
      </c>
      <c r="L325" s="19"/>
      <c r="M325" s="131" t="s">
        <v>3</v>
      </c>
      <c r="N325" s="132" t="s">
        <v>44</v>
      </c>
      <c r="P325" s="133">
        <f>O325*H325</f>
        <v>0</v>
      </c>
      <c r="Q325" s="133">
        <v>0</v>
      </c>
      <c r="R325" s="133">
        <f>Q325*H325</f>
        <v>0</v>
      </c>
      <c r="S325" s="133">
        <v>3.4200000000000001E-2</v>
      </c>
      <c r="T325" s="134">
        <f>S325*H325</f>
        <v>0.20519999999999999</v>
      </c>
      <c r="AR325" s="135" t="s">
        <v>262</v>
      </c>
      <c r="AT325" s="135" t="s">
        <v>122</v>
      </c>
      <c r="AU325" s="135" t="s">
        <v>128</v>
      </c>
      <c r="AY325" s="3" t="s">
        <v>119</v>
      </c>
      <c r="BE325" s="136">
        <f t="shared" si="20"/>
        <v>0</v>
      </c>
      <c r="BF325" s="136">
        <f t="shared" si="21"/>
        <v>0</v>
      </c>
      <c r="BG325" s="136">
        <f t="shared" si="22"/>
        <v>0</v>
      </c>
      <c r="BH325" s="136">
        <f t="shared" si="23"/>
        <v>0</v>
      </c>
      <c r="BI325" s="136">
        <f t="shared" si="24"/>
        <v>0</v>
      </c>
      <c r="BJ325" s="3" t="s">
        <v>128</v>
      </c>
      <c r="BK325" s="136">
        <f>ROUND(I325*H325,2)</f>
        <v>0</v>
      </c>
      <c r="BL325" s="3" t="s">
        <v>262</v>
      </c>
      <c r="BM325" s="135" t="s">
        <v>1735</v>
      </c>
    </row>
    <row r="326" spans="2:65" s="18" customFormat="1">
      <c r="B326" s="19"/>
      <c r="D326" s="137" t="s">
        <v>130</v>
      </c>
      <c r="F326" s="138" t="s">
        <v>1736</v>
      </c>
      <c r="I326" s="139"/>
      <c r="L326" s="19"/>
      <c r="M326" s="140"/>
      <c r="T326" s="43"/>
      <c r="AT326" s="3" t="s">
        <v>130</v>
      </c>
      <c r="AU326" s="3" t="s">
        <v>128</v>
      </c>
    </row>
    <row r="327" spans="2:65" s="18" customFormat="1" ht="16.5" customHeight="1">
      <c r="B327" s="123"/>
      <c r="C327" s="124" t="s">
        <v>765</v>
      </c>
      <c r="D327" s="124" t="s">
        <v>122</v>
      </c>
      <c r="E327" s="125" t="s">
        <v>1737</v>
      </c>
      <c r="F327" s="126" t="s">
        <v>1738</v>
      </c>
      <c r="G327" s="127" t="s">
        <v>147</v>
      </c>
      <c r="H327" s="128">
        <v>1</v>
      </c>
      <c r="I327" s="129"/>
      <c r="J327" s="130">
        <f>ROUND(I327*H327,2)</f>
        <v>0</v>
      </c>
      <c r="K327" s="126" t="s">
        <v>183</v>
      </c>
      <c r="L327" s="19"/>
      <c r="M327" s="131" t="s">
        <v>3</v>
      </c>
      <c r="N327" s="132" t="s">
        <v>44</v>
      </c>
      <c r="P327" s="133">
        <f>O327*H327</f>
        <v>0</v>
      </c>
      <c r="Q327" s="133">
        <v>3.7599999999999999E-3</v>
      </c>
      <c r="R327" s="133">
        <f>Q327*H327</f>
        <v>3.7599999999999999E-3</v>
      </c>
      <c r="S327" s="133">
        <v>0</v>
      </c>
      <c r="T327" s="134">
        <f>S327*H327</f>
        <v>0</v>
      </c>
      <c r="AR327" s="135" t="s">
        <v>262</v>
      </c>
      <c r="AT327" s="135" t="s">
        <v>122</v>
      </c>
      <c r="AU327" s="135" t="s">
        <v>128</v>
      </c>
      <c r="AY327" s="3" t="s">
        <v>119</v>
      </c>
      <c r="BE327" s="136">
        <f t="shared" si="20"/>
        <v>0</v>
      </c>
      <c r="BF327" s="136">
        <f t="shared" si="21"/>
        <v>0</v>
      </c>
      <c r="BG327" s="136">
        <f t="shared" si="22"/>
        <v>0</v>
      </c>
      <c r="BH327" s="136">
        <f t="shared" si="23"/>
        <v>0</v>
      </c>
      <c r="BI327" s="136">
        <f t="shared" si="24"/>
        <v>0</v>
      </c>
      <c r="BJ327" s="3" t="s">
        <v>128</v>
      </c>
      <c r="BK327" s="136">
        <f>ROUND(I327*H327,2)</f>
        <v>0</v>
      </c>
      <c r="BL327" s="3" t="s">
        <v>262</v>
      </c>
      <c r="BM327" s="135" t="s">
        <v>1739</v>
      </c>
    </row>
    <row r="328" spans="2:65" s="18" customFormat="1">
      <c r="B328" s="19"/>
      <c r="D328" s="137" t="s">
        <v>130</v>
      </c>
      <c r="F328" s="138" t="s">
        <v>1740</v>
      </c>
      <c r="I328" s="139"/>
      <c r="L328" s="19"/>
      <c r="M328" s="140"/>
      <c r="T328" s="43"/>
      <c r="AT328" s="3" t="s">
        <v>130</v>
      </c>
      <c r="AU328" s="3" t="s">
        <v>128</v>
      </c>
    </row>
    <row r="329" spans="2:65" s="18" customFormat="1" ht="16.5" customHeight="1">
      <c r="B329" s="123"/>
      <c r="C329" s="124" t="s">
        <v>770</v>
      </c>
      <c r="D329" s="124" t="s">
        <v>122</v>
      </c>
      <c r="E329" s="125" t="s">
        <v>1741</v>
      </c>
      <c r="F329" s="126" t="s">
        <v>1742</v>
      </c>
      <c r="G329" s="127" t="s">
        <v>147</v>
      </c>
      <c r="H329" s="128">
        <v>6</v>
      </c>
      <c r="I329" s="129"/>
      <c r="J329" s="130">
        <f>ROUND(I329*H329,2)</f>
        <v>0</v>
      </c>
      <c r="K329" s="126" t="s">
        <v>183</v>
      </c>
      <c r="L329" s="19"/>
      <c r="M329" s="131" t="s">
        <v>3</v>
      </c>
      <c r="N329" s="132" t="s">
        <v>44</v>
      </c>
      <c r="P329" s="133">
        <f>O329*H329</f>
        <v>0</v>
      </c>
      <c r="Q329" s="133">
        <v>2.894E-2</v>
      </c>
      <c r="R329" s="133">
        <f>Q329*H329</f>
        <v>0.17364000000000002</v>
      </c>
      <c r="S329" s="133">
        <v>0</v>
      </c>
      <c r="T329" s="134">
        <f>S329*H329</f>
        <v>0</v>
      </c>
      <c r="AR329" s="135" t="s">
        <v>262</v>
      </c>
      <c r="AT329" s="135" t="s">
        <v>122</v>
      </c>
      <c r="AU329" s="135" t="s">
        <v>128</v>
      </c>
      <c r="AY329" s="3" t="s">
        <v>119</v>
      </c>
      <c r="BE329" s="136">
        <f t="shared" si="20"/>
        <v>0</v>
      </c>
      <c r="BF329" s="136">
        <f t="shared" si="21"/>
        <v>0</v>
      </c>
      <c r="BG329" s="136">
        <f t="shared" si="22"/>
        <v>0</v>
      </c>
      <c r="BH329" s="136">
        <f t="shared" si="23"/>
        <v>0</v>
      </c>
      <c r="BI329" s="136">
        <f t="shared" si="24"/>
        <v>0</v>
      </c>
      <c r="BJ329" s="3" t="s">
        <v>128</v>
      </c>
      <c r="BK329" s="136">
        <f>ROUND(I329*H329,2)</f>
        <v>0</v>
      </c>
      <c r="BL329" s="3" t="s">
        <v>262</v>
      </c>
      <c r="BM329" s="135" t="s">
        <v>1743</v>
      </c>
    </row>
    <row r="330" spans="2:65" s="18" customFormat="1">
      <c r="B330" s="19"/>
      <c r="D330" s="137" t="s">
        <v>130</v>
      </c>
      <c r="F330" s="138" t="s">
        <v>1744</v>
      </c>
      <c r="I330" s="139"/>
      <c r="L330" s="19"/>
      <c r="M330" s="140"/>
      <c r="T330" s="43"/>
      <c r="AT330" s="3" t="s">
        <v>130</v>
      </c>
      <c r="AU330" s="3" t="s">
        <v>128</v>
      </c>
    </row>
    <row r="331" spans="2:65" s="18" customFormat="1" ht="16.5" customHeight="1">
      <c r="B331" s="123"/>
      <c r="C331" s="124" t="s">
        <v>774</v>
      </c>
      <c r="D331" s="124" t="s">
        <v>122</v>
      </c>
      <c r="E331" s="125" t="s">
        <v>1745</v>
      </c>
      <c r="F331" s="126" t="s">
        <v>1746</v>
      </c>
      <c r="G331" s="127" t="s">
        <v>147</v>
      </c>
      <c r="H331" s="128">
        <v>6</v>
      </c>
      <c r="I331" s="129"/>
      <c r="J331" s="130">
        <f>ROUND(I331*H331,2)</f>
        <v>0</v>
      </c>
      <c r="K331" s="126" t="s">
        <v>183</v>
      </c>
      <c r="L331" s="19"/>
      <c r="M331" s="131" t="s">
        <v>3</v>
      </c>
      <c r="N331" s="132" t="s">
        <v>44</v>
      </c>
      <c r="P331" s="133">
        <f>O331*H331</f>
        <v>0</v>
      </c>
      <c r="Q331" s="133">
        <v>0</v>
      </c>
      <c r="R331" s="133">
        <f>Q331*H331</f>
        <v>0</v>
      </c>
      <c r="S331" s="133">
        <v>1.9460000000000002E-2</v>
      </c>
      <c r="T331" s="134">
        <f>S331*H331</f>
        <v>0.11676</v>
      </c>
      <c r="AR331" s="135" t="s">
        <v>262</v>
      </c>
      <c r="AT331" s="135" t="s">
        <v>122</v>
      </c>
      <c r="AU331" s="135" t="s">
        <v>128</v>
      </c>
      <c r="AY331" s="3" t="s">
        <v>119</v>
      </c>
      <c r="BE331" s="136">
        <f t="shared" si="20"/>
        <v>0</v>
      </c>
      <c r="BF331" s="136">
        <f t="shared" si="21"/>
        <v>0</v>
      </c>
      <c r="BG331" s="136">
        <f t="shared" si="22"/>
        <v>0</v>
      </c>
      <c r="BH331" s="136">
        <f t="shared" si="23"/>
        <v>0</v>
      </c>
      <c r="BI331" s="136">
        <f t="shared" si="24"/>
        <v>0</v>
      </c>
      <c r="BJ331" s="3" t="s">
        <v>128</v>
      </c>
      <c r="BK331" s="136">
        <f>ROUND(I331*H331,2)</f>
        <v>0</v>
      </c>
      <c r="BL331" s="3" t="s">
        <v>262</v>
      </c>
      <c r="BM331" s="135" t="s">
        <v>1747</v>
      </c>
    </row>
    <row r="332" spans="2:65" s="18" customFormat="1">
      <c r="B332" s="19"/>
      <c r="D332" s="137" t="s">
        <v>130</v>
      </c>
      <c r="F332" s="138" t="s">
        <v>1748</v>
      </c>
      <c r="I332" s="139"/>
      <c r="L332" s="19"/>
      <c r="M332" s="140"/>
      <c r="T332" s="43"/>
      <c r="AT332" s="3" t="s">
        <v>130</v>
      </c>
      <c r="AU332" s="3" t="s">
        <v>128</v>
      </c>
    </row>
    <row r="333" spans="2:65" s="18" customFormat="1" ht="24.2" customHeight="1">
      <c r="B333" s="123"/>
      <c r="C333" s="124" t="s">
        <v>779</v>
      </c>
      <c r="D333" s="124" t="s">
        <v>122</v>
      </c>
      <c r="E333" s="125" t="s">
        <v>1749</v>
      </c>
      <c r="F333" s="126" t="s">
        <v>1750</v>
      </c>
      <c r="G333" s="127" t="s">
        <v>147</v>
      </c>
      <c r="H333" s="128">
        <v>7</v>
      </c>
      <c r="I333" s="129"/>
      <c r="J333" s="130">
        <f>ROUND(I333*H333,2)</f>
        <v>0</v>
      </c>
      <c r="K333" s="126" t="s">
        <v>183</v>
      </c>
      <c r="L333" s="19"/>
      <c r="M333" s="131" t="s">
        <v>3</v>
      </c>
      <c r="N333" s="132" t="s">
        <v>44</v>
      </c>
      <c r="P333" s="133">
        <f>O333*H333</f>
        <v>0</v>
      </c>
      <c r="Q333" s="133">
        <v>1.4970000000000001E-2</v>
      </c>
      <c r="R333" s="133">
        <f>Q333*H333</f>
        <v>0.10479000000000001</v>
      </c>
      <c r="S333" s="133">
        <v>0</v>
      </c>
      <c r="T333" s="134">
        <f>S333*H333</f>
        <v>0</v>
      </c>
      <c r="AR333" s="135" t="s">
        <v>262</v>
      </c>
      <c r="AT333" s="135" t="s">
        <v>122</v>
      </c>
      <c r="AU333" s="135" t="s">
        <v>128</v>
      </c>
      <c r="AY333" s="3" t="s">
        <v>119</v>
      </c>
      <c r="BE333" s="136">
        <f t="shared" si="20"/>
        <v>0</v>
      </c>
      <c r="BF333" s="136">
        <f t="shared" si="21"/>
        <v>0</v>
      </c>
      <c r="BG333" s="136">
        <f t="shared" si="22"/>
        <v>0</v>
      </c>
      <c r="BH333" s="136">
        <f t="shared" si="23"/>
        <v>0</v>
      </c>
      <c r="BI333" s="136">
        <f t="shared" si="24"/>
        <v>0</v>
      </c>
      <c r="BJ333" s="3" t="s">
        <v>128</v>
      </c>
      <c r="BK333" s="136">
        <f>ROUND(I333*H333,2)</f>
        <v>0</v>
      </c>
      <c r="BL333" s="3" t="s">
        <v>262</v>
      </c>
      <c r="BM333" s="135" t="s">
        <v>1751</v>
      </c>
    </row>
    <row r="334" spans="2:65" s="18" customFormat="1">
      <c r="B334" s="19"/>
      <c r="D334" s="137" t="s">
        <v>130</v>
      </c>
      <c r="F334" s="138" t="s">
        <v>1752</v>
      </c>
      <c r="I334" s="139"/>
      <c r="L334" s="19"/>
      <c r="M334" s="140"/>
      <c r="T334" s="43"/>
      <c r="AT334" s="3" t="s">
        <v>130</v>
      </c>
      <c r="AU334" s="3" t="s">
        <v>128</v>
      </c>
    </row>
    <row r="335" spans="2:65" s="18" customFormat="1" ht="16.5" customHeight="1">
      <c r="B335" s="123"/>
      <c r="C335" s="124" t="s">
        <v>783</v>
      </c>
      <c r="D335" s="124" t="s">
        <v>122</v>
      </c>
      <c r="E335" s="125" t="s">
        <v>1753</v>
      </c>
      <c r="F335" s="126" t="s">
        <v>1754</v>
      </c>
      <c r="G335" s="127" t="s">
        <v>147</v>
      </c>
      <c r="H335" s="128">
        <v>6</v>
      </c>
      <c r="I335" s="129"/>
      <c r="J335" s="130">
        <f>ROUND(I335*H335,2)</f>
        <v>0</v>
      </c>
      <c r="K335" s="126" t="s">
        <v>183</v>
      </c>
      <c r="L335" s="19"/>
      <c r="M335" s="131" t="s">
        <v>3</v>
      </c>
      <c r="N335" s="132" t="s">
        <v>44</v>
      </c>
      <c r="P335" s="133">
        <f>O335*H335</f>
        <v>0</v>
      </c>
      <c r="Q335" s="133">
        <v>0</v>
      </c>
      <c r="R335" s="133">
        <f>Q335*H335</f>
        <v>0</v>
      </c>
      <c r="S335" s="133">
        <v>3.2899999999999999E-2</v>
      </c>
      <c r="T335" s="134">
        <f>S335*H335</f>
        <v>0.19739999999999999</v>
      </c>
      <c r="AR335" s="135" t="s">
        <v>262</v>
      </c>
      <c r="AT335" s="135" t="s">
        <v>122</v>
      </c>
      <c r="AU335" s="135" t="s">
        <v>128</v>
      </c>
      <c r="AY335" s="3" t="s">
        <v>119</v>
      </c>
      <c r="BE335" s="136">
        <f t="shared" si="20"/>
        <v>0</v>
      </c>
      <c r="BF335" s="136">
        <f t="shared" si="21"/>
        <v>0</v>
      </c>
      <c r="BG335" s="136">
        <f t="shared" si="22"/>
        <v>0</v>
      </c>
      <c r="BH335" s="136">
        <f t="shared" si="23"/>
        <v>0</v>
      </c>
      <c r="BI335" s="136">
        <f t="shared" si="24"/>
        <v>0</v>
      </c>
      <c r="BJ335" s="3" t="s">
        <v>128</v>
      </c>
      <c r="BK335" s="136">
        <f>ROUND(I335*H335,2)</f>
        <v>0</v>
      </c>
      <c r="BL335" s="3" t="s">
        <v>262</v>
      </c>
      <c r="BM335" s="135" t="s">
        <v>1755</v>
      </c>
    </row>
    <row r="336" spans="2:65" s="18" customFormat="1">
      <c r="B336" s="19"/>
      <c r="D336" s="137" t="s">
        <v>130</v>
      </c>
      <c r="F336" s="138" t="s">
        <v>1756</v>
      </c>
      <c r="I336" s="139"/>
      <c r="L336" s="19"/>
      <c r="M336" s="140"/>
      <c r="T336" s="43"/>
      <c r="AT336" s="3" t="s">
        <v>130</v>
      </c>
      <c r="AU336" s="3" t="s">
        <v>128</v>
      </c>
    </row>
    <row r="337" spans="2:65" s="18" customFormat="1" ht="16.5" customHeight="1">
      <c r="B337" s="123"/>
      <c r="C337" s="124" t="s">
        <v>788</v>
      </c>
      <c r="D337" s="124" t="s">
        <v>122</v>
      </c>
      <c r="E337" s="125" t="s">
        <v>1757</v>
      </c>
      <c r="F337" s="126" t="s">
        <v>1758</v>
      </c>
      <c r="G337" s="127" t="s">
        <v>147</v>
      </c>
      <c r="H337" s="128">
        <v>6</v>
      </c>
      <c r="I337" s="129"/>
      <c r="J337" s="130">
        <f>ROUND(I337*H337,2)</f>
        <v>0</v>
      </c>
      <c r="K337" s="126" t="s">
        <v>183</v>
      </c>
      <c r="L337" s="19"/>
      <c r="M337" s="131" t="s">
        <v>3</v>
      </c>
      <c r="N337" s="132" t="s">
        <v>44</v>
      </c>
      <c r="P337" s="133">
        <f>O337*H337</f>
        <v>0</v>
      </c>
      <c r="Q337" s="133">
        <v>1.7569999999999999E-2</v>
      </c>
      <c r="R337" s="133">
        <f>Q337*H337</f>
        <v>0.10541999999999999</v>
      </c>
      <c r="S337" s="133">
        <v>0</v>
      </c>
      <c r="T337" s="134">
        <f>S337*H337</f>
        <v>0</v>
      </c>
      <c r="AR337" s="135" t="s">
        <v>262</v>
      </c>
      <c r="AT337" s="135" t="s">
        <v>122</v>
      </c>
      <c r="AU337" s="135" t="s">
        <v>128</v>
      </c>
      <c r="AY337" s="3" t="s">
        <v>119</v>
      </c>
      <c r="BE337" s="136">
        <f t="shared" si="20"/>
        <v>0</v>
      </c>
      <c r="BF337" s="136">
        <f t="shared" si="21"/>
        <v>0</v>
      </c>
      <c r="BG337" s="136">
        <f t="shared" si="22"/>
        <v>0</v>
      </c>
      <c r="BH337" s="136">
        <f t="shared" si="23"/>
        <v>0</v>
      </c>
      <c r="BI337" s="136">
        <f t="shared" si="24"/>
        <v>0</v>
      </c>
      <c r="BJ337" s="3" t="s">
        <v>128</v>
      </c>
      <c r="BK337" s="136">
        <f>ROUND(I337*H337,2)</f>
        <v>0</v>
      </c>
      <c r="BL337" s="3" t="s">
        <v>262</v>
      </c>
      <c r="BM337" s="135" t="s">
        <v>1759</v>
      </c>
    </row>
    <row r="338" spans="2:65" s="18" customFormat="1">
      <c r="B338" s="19"/>
      <c r="D338" s="137" t="s">
        <v>130</v>
      </c>
      <c r="F338" s="138" t="s">
        <v>1760</v>
      </c>
      <c r="I338" s="139"/>
      <c r="L338" s="19"/>
      <c r="M338" s="140"/>
      <c r="T338" s="43"/>
      <c r="AT338" s="3" t="s">
        <v>130</v>
      </c>
      <c r="AU338" s="3" t="s">
        <v>128</v>
      </c>
    </row>
    <row r="339" spans="2:65" s="18" customFormat="1" ht="21.75" customHeight="1">
      <c r="B339" s="123"/>
      <c r="C339" s="124" t="s">
        <v>792</v>
      </c>
      <c r="D339" s="124" t="s">
        <v>122</v>
      </c>
      <c r="E339" s="125" t="s">
        <v>1761</v>
      </c>
      <c r="F339" s="126" t="s">
        <v>1762</v>
      </c>
      <c r="G339" s="127" t="s">
        <v>147</v>
      </c>
      <c r="H339" s="128">
        <v>1</v>
      </c>
      <c r="I339" s="129"/>
      <c r="J339" s="130">
        <f>ROUND(I339*H339,2)</f>
        <v>0</v>
      </c>
      <c r="K339" s="126" t="s">
        <v>183</v>
      </c>
      <c r="L339" s="19"/>
      <c r="M339" s="131" t="s">
        <v>3</v>
      </c>
      <c r="N339" s="132" t="s">
        <v>44</v>
      </c>
      <c r="P339" s="133">
        <f>O339*H339</f>
        <v>0</v>
      </c>
      <c r="Q339" s="133">
        <v>1.4749999999999999E-2</v>
      </c>
      <c r="R339" s="133">
        <f>Q339*H339</f>
        <v>1.4749999999999999E-2</v>
      </c>
      <c r="S339" s="133">
        <v>0</v>
      </c>
      <c r="T339" s="134">
        <f>S339*H339</f>
        <v>0</v>
      </c>
      <c r="AR339" s="135" t="s">
        <v>262</v>
      </c>
      <c r="AT339" s="135" t="s">
        <v>122</v>
      </c>
      <c r="AU339" s="135" t="s">
        <v>128</v>
      </c>
      <c r="AY339" s="3" t="s">
        <v>119</v>
      </c>
      <c r="BE339" s="136">
        <f t="shared" si="20"/>
        <v>0</v>
      </c>
      <c r="BF339" s="136">
        <f t="shared" si="21"/>
        <v>0</v>
      </c>
      <c r="BG339" s="136">
        <f t="shared" si="22"/>
        <v>0</v>
      </c>
      <c r="BH339" s="136">
        <f t="shared" si="23"/>
        <v>0</v>
      </c>
      <c r="BI339" s="136">
        <f t="shared" si="24"/>
        <v>0</v>
      </c>
      <c r="BJ339" s="3" t="s">
        <v>128</v>
      </c>
      <c r="BK339" s="136">
        <f>ROUND(I339*H339,2)</f>
        <v>0</v>
      </c>
      <c r="BL339" s="3" t="s">
        <v>262</v>
      </c>
      <c r="BM339" s="135" t="s">
        <v>1763</v>
      </c>
    </row>
    <row r="340" spans="2:65" s="18" customFormat="1">
      <c r="B340" s="19"/>
      <c r="D340" s="137" t="s">
        <v>130</v>
      </c>
      <c r="F340" s="138" t="s">
        <v>1764</v>
      </c>
      <c r="I340" s="139"/>
      <c r="L340" s="19"/>
      <c r="M340" s="140"/>
      <c r="T340" s="43"/>
      <c r="AT340" s="3" t="s">
        <v>130</v>
      </c>
      <c r="AU340" s="3" t="s">
        <v>128</v>
      </c>
    </row>
    <row r="341" spans="2:65" s="18" customFormat="1" ht="16.5" customHeight="1">
      <c r="B341" s="123"/>
      <c r="C341" s="124" t="s">
        <v>797</v>
      </c>
      <c r="D341" s="124" t="s">
        <v>122</v>
      </c>
      <c r="E341" s="125" t="s">
        <v>1765</v>
      </c>
      <c r="F341" s="126" t="s">
        <v>1766</v>
      </c>
      <c r="G341" s="127" t="s">
        <v>147</v>
      </c>
      <c r="H341" s="128">
        <v>6</v>
      </c>
      <c r="I341" s="129"/>
      <c r="J341" s="130">
        <f>ROUND(I341*H341,2)</f>
        <v>0</v>
      </c>
      <c r="K341" s="126" t="s">
        <v>183</v>
      </c>
      <c r="L341" s="19"/>
      <c r="M341" s="131" t="s">
        <v>3</v>
      </c>
      <c r="N341" s="132" t="s">
        <v>44</v>
      </c>
      <c r="P341" s="133">
        <f>O341*H341</f>
        <v>0</v>
      </c>
      <c r="Q341" s="133">
        <v>0</v>
      </c>
      <c r="R341" s="133">
        <f>Q341*H341</f>
        <v>0</v>
      </c>
      <c r="S341" s="133">
        <v>0.155</v>
      </c>
      <c r="T341" s="134">
        <f>S341*H341</f>
        <v>0.92999999999999994</v>
      </c>
      <c r="AR341" s="135" t="s">
        <v>262</v>
      </c>
      <c r="AT341" s="135" t="s">
        <v>122</v>
      </c>
      <c r="AU341" s="135" t="s">
        <v>128</v>
      </c>
      <c r="AY341" s="3" t="s">
        <v>119</v>
      </c>
      <c r="BE341" s="136">
        <f t="shared" si="20"/>
        <v>0</v>
      </c>
      <c r="BF341" s="136">
        <f t="shared" si="21"/>
        <v>0</v>
      </c>
      <c r="BG341" s="136">
        <f t="shared" si="22"/>
        <v>0</v>
      </c>
      <c r="BH341" s="136">
        <f t="shared" si="23"/>
        <v>0</v>
      </c>
      <c r="BI341" s="136">
        <f t="shared" si="24"/>
        <v>0</v>
      </c>
      <c r="BJ341" s="3" t="s">
        <v>128</v>
      </c>
      <c r="BK341" s="136">
        <f>ROUND(I341*H341,2)</f>
        <v>0</v>
      </c>
      <c r="BL341" s="3" t="s">
        <v>262</v>
      </c>
      <c r="BM341" s="135" t="s">
        <v>1767</v>
      </c>
    </row>
    <row r="342" spans="2:65" s="18" customFormat="1">
      <c r="B342" s="19"/>
      <c r="D342" s="137" t="s">
        <v>130</v>
      </c>
      <c r="F342" s="138" t="s">
        <v>1768</v>
      </c>
      <c r="I342" s="139"/>
      <c r="L342" s="19"/>
      <c r="M342" s="140"/>
      <c r="T342" s="43"/>
      <c r="AT342" s="3" t="s">
        <v>130</v>
      </c>
      <c r="AU342" s="3" t="s">
        <v>128</v>
      </c>
    </row>
    <row r="343" spans="2:65" s="18" customFormat="1" ht="16.5" customHeight="1">
      <c r="B343" s="123"/>
      <c r="C343" s="124" t="s">
        <v>804</v>
      </c>
      <c r="D343" s="124" t="s">
        <v>122</v>
      </c>
      <c r="E343" s="125" t="s">
        <v>1769</v>
      </c>
      <c r="F343" s="126" t="s">
        <v>1770</v>
      </c>
      <c r="G343" s="127" t="s">
        <v>210</v>
      </c>
      <c r="H343" s="128">
        <v>6</v>
      </c>
      <c r="I343" s="129"/>
      <c r="J343" s="130">
        <f>ROUND(I343*H343,2)</f>
        <v>0</v>
      </c>
      <c r="K343" s="126" t="s">
        <v>183</v>
      </c>
      <c r="L343" s="19"/>
      <c r="M343" s="131" t="s">
        <v>3</v>
      </c>
      <c r="N343" s="132" t="s">
        <v>44</v>
      </c>
      <c r="P343" s="133">
        <f>O343*H343</f>
        <v>0</v>
      </c>
      <c r="Q343" s="133">
        <v>0</v>
      </c>
      <c r="R343" s="133">
        <f>Q343*H343</f>
        <v>0</v>
      </c>
      <c r="S343" s="133">
        <v>4.8999999999999998E-4</v>
      </c>
      <c r="T343" s="134">
        <f>S343*H343</f>
        <v>2.9399999999999999E-3</v>
      </c>
      <c r="AR343" s="135" t="s">
        <v>262</v>
      </c>
      <c r="AT343" s="135" t="s">
        <v>122</v>
      </c>
      <c r="AU343" s="135" t="s">
        <v>128</v>
      </c>
      <c r="AY343" s="3" t="s">
        <v>119</v>
      </c>
      <c r="BE343" s="136">
        <f t="shared" si="20"/>
        <v>0</v>
      </c>
      <c r="BF343" s="136">
        <f t="shared" si="21"/>
        <v>0</v>
      </c>
      <c r="BG343" s="136">
        <f t="shared" si="22"/>
        <v>0</v>
      </c>
      <c r="BH343" s="136">
        <f t="shared" si="23"/>
        <v>0</v>
      </c>
      <c r="BI343" s="136">
        <f t="shared" si="24"/>
        <v>0</v>
      </c>
      <c r="BJ343" s="3" t="s">
        <v>128</v>
      </c>
      <c r="BK343" s="136">
        <f>ROUND(I343*H343,2)</f>
        <v>0</v>
      </c>
      <c r="BL343" s="3" t="s">
        <v>262</v>
      </c>
      <c r="BM343" s="135" t="s">
        <v>1771</v>
      </c>
    </row>
    <row r="344" spans="2:65" s="18" customFormat="1">
      <c r="B344" s="19"/>
      <c r="D344" s="137" t="s">
        <v>130</v>
      </c>
      <c r="F344" s="138" t="s">
        <v>1772</v>
      </c>
      <c r="I344" s="139"/>
      <c r="L344" s="19"/>
      <c r="M344" s="140"/>
      <c r="T344" s="43"/>
      <c r="AT344" s="3" t="s">
        <v>130</v>
      </c>
      <c r="AU344" s="3" t="s">
        <v>128</v>
      </c>
    </row>
    <row r="345" spans="2:65" s="18" customFormat="1" ht="16.5" customHeight="1">
      <c r="B345" s="123"/>
      <c r="C345" s="124" t="s">
        <v>810</v>
      </c>
      <c r="D345" s="124" t="s">
        <v>122</v>
      </c>
      <c r="E345" s="125" t="s">
        <v>1773</v>
      </c>
      <c r="F345" s="126" t="s">
        <v>1774</v>
      </c>
      <c r="G345" s="127" t="s">
        <v>147</v>
      </c>
      <c r="H345" s="128">
        <v>39</v>
      </c>
      <c r="I345" s="129"/>
      <c r="J345" s="130">
        <f>ROUND(I345*H345,2)</f>
        <v>0</v>
      </c>
      <c r="K345" s="126" t="s">
        <v>183</v>
      </c>
      <c r="L345" s="19"/>
      <c r="M345" s="131" t="s">
        <v>3</v>
      </c>
      <c r="N345" s="132" t="s">
        <v>44</v>
      </c>
      <c r="P345" s="133">
        <f>O345*H345</f>
        <v>0</v>
      </c>
      <c r="Q345" s="133">
        <v>2.4000000000000001E-4</v>
      </c>
      <c r="R345" s="133">
        <f>Q345*H345</f>
        <v>9.3600000000000003E-3</v>
      </c>
      <c r="S345" s="133">
        <v>0</v>
      </c>
      <c r="T345" s="134">
        <f>S345*H345</f>
        <v>0</v>
      </c>
      <c r="AR345" s="135" t="s">
        <v>262</v>
      </c>
      <c r="AT345" s="135" t="s">
        <v>122</v>
      </c>
      <c r="AU345" s="135" t="s">
        <v>128</v>
      </c>
      <c r="AY345" s="3" t="s">
        <v>119</v>
      </c>
      <c r="BE345" s="136">
        <f t="shared" si="20"/>
        <v>0</v>
      </c>
      <c r="BF345" s="136">
        <f t="shared" si="21"/>
        <v>0</v>
      </c>
      <c r="BG345" s="136">
        <f t="shared" si="22"/>
        <v>0</v>
      </c>
      <c r="BH345" s="136">
        <f t="shared" si="23"/>
        <v>0</v>
      </c>
      <c r="BI345" s="136">
        <f t="shared" si="24"/>
        <v>0</v>
      </c>
      <c r="BJ345" s="3" t="s">
        <v>128</v>
      </c>
      <c r="BK345" s="136">
        <f>ROUND(I345*H345,2)</f>
        <v>0</v>
      </c>
      <c r="BL345" s="3" t="s">
        <v>262</v>
      </c>
      <c r="BM345" s="135" t="s">
        <v>1775</v>
      </c>
    </row>
    <row r="346" spans="2:65" s="18" customFormat="1">
      <c r="B346" s="19"/>
      <c r="D346" s="137" t="s">
        <v>130</v>
      </c>
      <c r="F346" s="138" t="s">
        <v>1776</v>
      </c>
      <c r="I346" s="139"/>
      <c r="L346" s="19"/>
      <c r="M346" s="140"/>
      <c r="T346" s="43"/>
      <c r="AT346" s="3" t="s">
        <v>130</v>
      </c>
      <c r="AU346" s="3" t="s">
        <v>128</v>
      </c>
    </row>
    <row r="347" spans="2:65" s="18" customFormat="1" ht="16.5" customHeight="1">
      <c r="B347" s="123"/>
      <c r="C347" s="124" t="s">
        <v>814</v>
      </c>
      <c r="D347" s="124" t="s">
        <v>122</v>
      </c>
      <c r="E347" s="125" t="s">
        <v>1777</v>
      </c>
      <c r="F347" s="126" t="s">
        <v>1778</v>
      </c>
      <c r="G347" s="127" t="s">
        <v>147</v>
      </c>
      <c r="H347" s="128">
        <v>6</v>
      </c>
      <c r="I347" s="129"/>
      <c r="J347" s="130">
        <f>ROUND(I347*H347,2)</f>
        <v>0</v>
      </c>
      <c r="K347" s="126" t="s">
        <v>183</v>
      </c>
      <c r="L347" s="19"/>
      <c r="M347" s="131" t="s">
        <v>3</v>
      </c>
      <c r="N347" s="132" t="s">
        <v>44</v>
      </c>
      <c r="P347" s="133">
        <f>O347*H347</f>
        <v>0</v>
      </c>
      <c r="Q347" s="133">
        <v>0</v>
      </c>
      <c r="R347" s="133">
        <f>Q347*H347</f>
        <v>0</v>
      </c>
      <c r="S347" s="133">
        <v>1.56E-3</v>
      </c>
      <c r="T347" s="134">
        <f>S347*H347</f>
        <v>9.3600000000000003E-3</v>
      </c>
      <c r="AR347" s="135" t="s">
        <v>262</v>
      </c>
      <c r="AT347" s="135" t="s">
        <v>122</v>
      </c>
      <c r="AU347" s="135" t="s">
        <v>128</v>
      </c>
      <c r="AY347" s="3" t="s">
        <v>119</v>
      </c>
      <c r="BE347" s="136">
        <f t="shared" si="20"/>
        <v>0</v>
      </c>
      <c r="BF347" s="136">
        <f t="shared" si="21"/>
        <v>0</v>
      </c>
      <c r="BG347" s="136">
        <f t="shared" si="22"/>
        <v>0</v>
      </c>
      <c r="BH347" s="136">
        <f t="shared" si="23"/>
        <v>0</v>
      </c>
      <c r="BI347" s="136">
        <f t="shared" si="24"/>
        <v>0</v>
      </c>
      <c r="BJ347" s="3" t="s">
        <v>128</v>
      </c>
      <c r="BK347" s="136">
        <f>ROUND(I347*H347,2)</f>
        <v>0</v>
      </c>
      <c r="BL347" s="3" t="s">
        <v>262</v>
      </c>
      <c r="BM347" s="135" t="s">
        <v>1779</v>
      </c>
    </row>
    <row r="348" spans="2:65" s="18" customFormat="1">
      <c r="B348" s="19"/>
      <c r="D348" s="137" t="s">
        <v>130</v>
      </c>
      <c r="F348" s="138" t="s">
        <v>1780</v>
      </c>
      <c r="I348" s="139"/>
      <c r="L348" s="19"/>
      <c r="M348" s="140"/>
      <c r="T348" s="43"/>
      <c r="AT348" s="3" t="s">
        <v>130</v>
      </c>
      <c r="AU348" s="3" t="s">
        <v>128</v>
      </c>
    </row>
    <row r="349" spans="2:65" s="18" customFormat="1" ht="16.5" customHeight="1">
      <c r="B349" s="123"/>
      <c r="C349" s="124" t="s">
        <v>818</v>
      </c>
      <c r="D349" s="124" t="s">
        <v>122</v>
      </c>
      <c r="E349" s="125" t="s">
        <v>1781</v>
      </c>
      <c r="F349" s="126" t="s">
        <v>1782</v>
      </c>
      <c r="G349" s="127" t="s">
        <v>147</v>
      </c>
      <c r="H349" s="128">
        <v>12</v>
      </c>
      <c r="I349" s="129"/>
      <c r="J349" s="130">
        <f>ROUND(I349*H349,2)</f>
        <v>0</v>
      </c>
      <c r="K349" s="126" t="s">
        <v>183</v>
      </c>
      <c r="L349" s="19"/>
      <c r="M349" s="131" t="s">
        <v>3</v>
      </c>
      <c r="N349" s="132" t="s">
        <v>44</v>
      </c>
      <c r="P349" s="133">
        <f>O349*H349</f>
        <v>0</v>
      </c>
      <c r="Q349" s="133">
        <v>0</v>
      </c>
      <c r="R349" s="133">
        <f>Q349*H349</f>
        <v>0</v>
      </c>
      <c r="S349" s="133">
        <v>8.5999999999999998E-4</v>
      </c>
      <c r="T349" s="134">
        <f>S349*H349</f>
        <v>1.0319999999999999E-2</v>
      </c>
      <c r="AR349" s="135" t="s">
        <v>262</v>
      </c>
      <c r="AT349" s="135" t="s">
        <v>122</v>
      </c>
      <c r="AU349" s="135" t="s">
        <v>128</v>
      </c>
      <c r="AY349" s="3" t="s">
        <v>119</v>
      </c>
      <c r="BE349" s="136">
        <f t="shared" si="20"/>
        <v>0</v>
      </c>
      <c r="BF349" s="136">
        <f t="shared" si="21"/>
        <v>0</v>
      </c>
      <c r="BG349" s="136">
        <f t="shared" si="22"/>
        <v>0</v>
      </c>
      <c r="BH349" s="136">
        <f t="shared" si="23"/>
        <v>0</v>
      </c>
      <c r="BI349" s="136">
        <f t="shared" si="24"/>
        <v>0</v>
      </c>
      <c r="BJ349" s="3" t="s">
        <v>128</v>
      </c>
      <c r="BK349" s="136">
        <f>ROUND(I349*H349,2)</f>
        <v>0</v>
      </c>
      <c r="BL349" s="3" t="s">
        <v>262</v>
      </c>
      <c r="BM349" s="135" t="s">
        <v>1783</v>
      </c>
    </row>
    <row r="350" spans="2:65" s="18" customFormat="1">
      <c r="B350" s="19"/>
      <c r="D350" s="137" t="s">
        <v>130</v>
      </c>
      <c r="F350" s="138" t="s">
        <v>1784</v>
      </c>
      <c r="I350" s="139"/>
      <c r="L350" s="19"/>
      <c r="M350" s="140"/>
      <c r="T350" s="43"/>
      <c r="AT350" s="3" t="s">
        <v>130</v>
      </c>
      <c r="AU350" s="3" t="s">
        <v>128</v>
      </c>
    </row>
    <row r="351" spans="2:65" s="18" customFormat="1" ht="16.5" customHeight="1">
      <c r="B351" s="123"/>
      <c r="C351" s="124" t="s">
        <v>824</v>
      </c>
      <c r="D351" s="124" t="s">
        <v>122</v>
      </c>
      <c r="E351" s="125" t="s">
        <v>1785</v>
      </c>
      <c r="F351" s="126" t="s">
        <v>1786</v>
      </c>
      <c r="G351" s="127" t="s">
        <v>147</v>
      </c>
      <c r="H351" s="128">
        <v>1</v>
      </c>
      <c r="I351" s="129"/>
      <c r="J351" s="130">
        <f>ROUND(I351*H351,2)</f>
        <v>0</v>
      </c>
      <c r="K351" s="126" t="s">
        <v>183</v>
      </c>
      <c r="L351" s="19"/>
      <c r="M351" s="131" t="s">
        <v>3</v>
      </c>
      <c r="N351" s="132" t="s">
        <v>44</v>
      </c>
      <c r="P351" s="133">
        <f>O351*H351</f>
        <v>0</v>
      </c>
      <c r="Q351" s="133">
        <v>1.72E-3</v>
      </c>
      <c r="R351" s="133">
        <f>Q351*H351</f>
        <v>1.72E-3</v>
      </c>
      <c r="S351" s="133">
        <v>0</v>
      </c>
      <c r="T351" s="134">
        <f>S351*H351</f>
        <v>0</v>
      </c>
      <c r="AR351" s="135" t="s">
        <v>262</v>
      </c>
      <c r="AT351" s="135" t="s">
        <v>122</v>
      </c>
      <c r="AU351" s="135" t="s">
        <v>128</v>
      </c>
      <c r="AY351" s="3" t="s">
        <v>119</v>
      </c>
      <c r="BE351" s="136">
        <f t="shared" si="20"/>
        <v>0</v>
      </c>
      <c r="BF351" s="136">
        <f t="shared" si="21"/>
        <v>0</v>
      </c>
      <c r="BG351" s="136">
        <f t="shared" si="22"/>
        <v>0</v>
      </c>
      <c r="BH351" s="136">
        <f t="shared" si="23"/>
        <v>0</v>
      </c>
      <c r="BI351" s="136">
        <f t="shared" si="24"/>
        <v>0</v>
      </c>
      <c r="BJ351" s="3" t="s">
        <v>128</v>
      </c>
      <c r="BK351" s="136">
        <f>ROUND(I351*H351,2)</f>
        <v>0</v>
      </c>
      <c r="BL351" s="3" t="s">
        <v>262</v>
      </c>
      <c r="BM351" s="135" t="s">
        <v>1787</v>
      </c>
    </row>
    <row r="352" spans="2:65" s="18" customFormat="1">
      <c r="B352" s="19"/>
      <c r="D352" s="137" t="s">
        <v>130</v>
      </c>
      <c r="F352" s="138" t="s">
        <v>1788</v>
      </c>
      <c r="I352" s="139"/>
      <c r="L352" s="19"/>
      <c r="M352" s="140"/>
      <c r="T352" s="43"/>
      <c r="AT352" s="3" t="s">
        <v>130</v>
      </c>
      <c r="AU352" s="3" t="s">
        <v>128</v>
      </c>
    </row>
    <row r="353" spans="2:65" s="18" customFormat="1" ht="16.5" customHeight="1">
      <c r="B353" s="123"/>
      <c r="C353" s="124" t="s">
        <v>828</v>
      </c>
      <c r="D353" s="124" t="s">
        <v>122</v>
      </c>
      <c r="E353" s="125" t="s">
        <v>1789</v>
      </c>
      <c r="F353" s="126" t="s">
        <v>1790</v>
      </c>
      <c r="G353" s="127" t="s">
        <v>147</v>
      </c>
      <c r="H353" s="128">
        <v>6</v>
      </c>
      <c r="I353" s="129"/>
      <c r="J353" s="130">
        <f>ROUND(I353*H353,2)</f>
        <v>0</v>
      </c>
      <c r="K353" s="126" t="s">
        <v>183</v>
      </c>
      <c r="L353" s="19"/>
      <c r="M353" s="131" t="s">
        <v>3</v>
      </c>
      <c r="N353" s="132" t="s">
        <v>44</v>
      </c>
      <c r="P353" s="133">
        <f>O353*H353</f>
        <v>0</v>
      </c>
      <c r="Q353" s="133">
        <v>1.8E-3</v>
      </c>
      <c r="R353" s="133">
        <f>Q353*H353</f>
        <v>1.0800000000000001E-2</v>
      </c>
      <c r="S353" s="133">
        <v>0</v>
      </c>
      <c r="T353" s="134">
        <f>S353*H353</f>
        <v>0</v>
      </c>
      <c r="AR353" s="135" t="s">
        <v>262</v>
      </c>
      <c r="AT353" s="135" t="s">
        <v>122</v>
      </c>
      <c r="AU353" s="135" t="s">
        <v>128</v>
      </c>
      <c r="AY353" s="3" t="s">
        <v>119</v>
      </c>
      <c r="BE353" s="136">
        <f t="shared" si="20"/>
        <v>0</v>
      </c>
      <c r="BF353" s="136">
        <f t="shared" si="21"/>
        <v>0</v>
      </c>
      <c r="BG353" s="136">
        <f t="shared" si="22"/>
        <v>0</v>
      </c>
      <c r="BH353" s="136">
        <f t="shared" si="23"/>
        <v>0</v>
      </c>
      <c r="BI353" s="136">
        <f t="shared" si="24"/>
        <v>0</v>
      </c>
      <c r="BJ353" s="3" t="s">
        <v>128</v>
      </c>
      <c r="BK353" s="136">
        <f>ROUND(I353*H353,2)</f>
        <v>0</v>
      </c>
      <c r="BL353" s="3" t="s">
        <v>262</v>
      </c>
      <c r="BM353" s="135" t="s">
        <v>1791</v>
      </c>
    </row>
    <row r="354" spans="2:65" s="18" customFormat="1">
      <c r="B354" s="19"/>
      <c r="D354" s="137" t="s">
        <v>130</v>
      </c>
      <c r="F354" s="138" t="s">
        <v>1792</v>
      </c>
      <c r="I354" s="139"/>
      <c r="L354" s="19"/>
      <c r="M354" s="140"/>
      <c r="T354" s="43"/>
      <c r="AT354" s="3" t="s">
        <v>130</v>
      </c>
      <c r="AU354" s="3" t="s">
        <v>128</v>
      </c>
    </row>
    <row r="355" spans="2:65" s="18" customFormat="1" ht="16.5" customHeight="1">
      <c r="B355" s="123"/>
      <c r="C355" s="124" t="s">
        <v>833</v>
      </c>
      <c r="D355" s="124" t="s">
        <v>122</v>
      </c>
      <c r="E355" s="125" t="s">
        <v>1793</v>
      </c>
      <c r="F355" s="126" t="s">
        <v>1794</v>
      </c>
      <c r="G355" s="127" t="s">
        <v>147</v>
      </c>
      <c r="H355" s="128">
        <v>7</v>
      </c>
      <c r="I355" s="129"/>
      <c r="J355" s="130">
        <f>ROUND(I355*H355,2)</f>
        <v>0</v>
      </c>
      <c r="K355" s="126" t="s">
        <v>183</v>
      </c>
      <c r="L355" s="19"/>
      <c r="M355" s="131" t="s">
        <v>3</v>
      </c>
      <c r="N355" s="132" t="s">
        <v>44</v>
      </c>
      <c r="P355" s="133">
        <f>O355*H355</f>
        <v>0</v>
      </c>
      <c r="Q355" s="133">
        <v>1.8E-3</v>
      </c>
      <c r="R355" s="133">
        <f>Q355*H355</f>
        <v>1.26E-2</v>
      </c>
      <c r="S355" s="133">
        <v>0</v>
      </c>
      <c r="T355" s="134">
        <f>S355*H355</f>
        <v>0</v>
      </c>
      <c r="AR355" s="135" t="s">
        <v>262</v>
      </c>
      <c r="AT355" s="135" t="s">
        <v>122</v>
      </c>
      <c r="AU355" s="135" t="s">
        <v>128</v>
      </c>
      <c r="AY355" s="3" t="s">
        <v>119</v>
      </c>
      <c r="BE355" s="136">
        <f t="shared" si="20"/>
        <v>0</v>
      </c>
      <c r="BF355" s="136">
        <f t="shared" si="21"/>
        <v>0</v>
      </c>
      <c r="BG355" s="136">
        <f t="shared" si="22"/>
        <v>0</v>
      </c>
      <c r="BH355" s="136">
        <f t="shared" si="23"/>
        <v>0</v>
      </c>
      <c r="BI355" s="136">
        <f t="shared" si="24"/>
        <v>0</v>
      </c>
      <c r="BJ355" s="3" t="s">
        <v>128</v>
      </c>
      <c r="BK355" s="136">
        <f>ROUND(I355*H355,2)</f>
        <v>0</v>
      </c>
      <c r="BL355" s="3" t="s">
        <v>262</v>
      </c>
      <c r="BM355" s="135" t="s">
        <v>1795</v>
      </c>
    </row>
    <row r="356" spans="2:65" s="18" customFormat="1">
      <c r="B356" s="19"/>
      <c r="D356" s="137" t="s">
        <v>130</v>
      </c>
      <c r="F356" s="138" t="s">
        <v>1796</v>
      </c>
      <c r="I356" s="139"/>
      <c r="L356" s="19"/>
      <c r="M356" s="140"/>
      <c r="T356" s="43"/>
      <c r="AT356" s="3" t="s">
        <v>130</v>
      </c>
      <c r="AU356" s="3" t="s">
        <v>128</v>
      </c>
    </row>
    <row r="357" spans="2:65" s="18" customFormat="1" ht="16.5" customHeight="1">
      <c r="B357" s="123"/>
      <c r="C357" s="124" t="s">
        <v>840</v>
      </c>
      <c r="D357" s="124" t="s">
        <v>122</v>
      </c>
      <c r="E357" s="125" t="s">
        <v>1797</v>
      </c>
      <c r="F357" s="126" t="s">
        <v>1798</v>
      </c>
      <c r="G357" s="127" t="s">
        <v>147</v>
      </c>
      <c r="H357" s="128">
        <v>6</v>
      </c>
      <c r="I357" s="129"/>
      <c r="J357" s="130">
        <f>ROUND(I357*H357,2)</f>
        <v>0</v>
      </c>
      <c r="K357" s="126" t="s">
        <v>183</v>
      </c>
      <c r="L357" s="19"/>
      <c r="M357" s="131" t="s">
        <v>3</v>
      </c>
      <c r="N357" s="132" t="s">
        <v>44</v>
      </c>
      <c r="P357" s="133">
        <f>O357*H357</f>
        <v>0</v>
      </c>
      <c r="Q357" s="133">
        <v>1.9599999999999999E-3</v>
      </c>
      <c r="R357" s="133">
        <f>Q357*H357</f>
        <v>1.176E-2</v>
      </c>
      <c r="S357" s="133">
        <v>0</v>
      </c>
      <c r="T357" s="134">
        <f>S357*H357</f>
        <v>0</v>
      </c>
      <c r="AR357" s="135" t="s">
        <v>262</v>
      </c>
      <c r="AT357" s="135" t="s">
        <v>122</v>
      </c>
      <c r="AU357" s="135" t="s">
        <v>128</v>
      </c>
      <c r="AY357" s="3" t="s">
        <v>119</v>
      </c>
      <c r="BE357" s="136">
        <f t="shared" si="20"/>
        <v>0</v>
      </c>
      <c r="BF357" s="136">
        <f t="shared" si="21"/>
        <v>0</v>
      </c>
      <c r="BG357" s="136">
        <f t="shared" si="22"/>
        <v>0</v>
      </c>
      <c r="BH357" s="136">
        <f t="shared" si="23"/>
        <v>0</v>
      </c>
      <c r="BI357" s="136">
        <f t="shared" si="24"/>
        <v>0</v>
      </c>
      <c r="BJ357" s="3" t="s">
        <v>128</v>
      </c>
      <c r="BK357" s="136">
        <f>ROUND(I357*H357,2)</f>
        <v>0</v>
      </c>
      <c r="BL357" s="3" t="s">
        <v>262</v>
      </c>
      <c r="BM357" s="135" t="s">
        <v>1799</v>
      </c>
    </row>
    <row r="358" spans="2:65" s="18" customFormat="1">
      <c r="B358" s="19"/>
      <c r="D358" s="137" t="s">
        <v>130</v>
      </c>
      <c r="F358" s="138" t="s">
        <v>1800</v>
      </c>
      <c r="I358" s="139"/>
      <c r="L358" s="19"/>
      <c r="M358" s="140"/>
      <c r="T358" s="43"/>
      <c r="AT358" s="3" t="s">
        <v>130</v>
      </c>
      <c r="AU358" s="3" t="s">
        <v>128</v>
      </c>
    </row>
    <row r="359" spans="2:65" s="18" customFormat="1" ht="16.5" customHeight="1">
      <c r="B359" s="123"/>
      <c r="C359" s="124" t="s">
        <v>846</v>
      </c>
      <c r="D359" s="124" t="s">
        <v>122</v>
      </c>
      <c r="E359" s="125" t="s">
        <v>1801</v>
      </c>
      <c r="F359" s="126" t="s">
        <v>1802</v>
      </c>
      <c r="G359" s="127" t="s">
        <v>210</v>
      </c>
      <c r="H359" s="128">
        <v>18</v>
      </c>
      <c r="I359" s="129"/>
      <c r="J359" s="130">
        <f>ROUND(I359*H359,2)</f>
        <v>0</v>
      </c>
      <c r="K359" s="126" t="s">
        <v>183</v>
      </c>
      <c r="L359" s="19"/>
      <c r="M359" s="131" t="s">
        <v>3</v>
      </c>
      <c r="N359" s="132" t="s">
        <v>44</v>
      </c>
      <c r="P359" s="133">
        <f>O359*H359</f>
        <v>0</v>
      </c>
      <c r="Q359" s="133">
        <v>0</v>
      </c>
      <c r="R359" s="133">
        <f>Q359*H359</f>
        <v>0</v>
      </c>
      <c r="S359" s="133">
        <v>8.4999999999999995E-4</v>
      </c>
      <c r="T359" s="134">
        <f>S359*H359</f>
        <v>1.5299999999999999E-2</v>
      </c>
      <c r="AR359" s="135" t="s">
        <v>262</v>
      </c>
      <c r="AT359" s="135" t="s">
        <v>122</v>
      </c>
      <c r="AU359" s="135" t="s">
        <v>128</v>
      </c>
      <c r="AY359" s="3" t="s">
        <v>119</v>
      </c>
      <c r="BE359" s="136">
        <f t="shared" si="20"/>
        <v>0</v>
      </c>
      <c r="BF359" s="136">
        <f t="shared" si="21"/>
        <v>0</v>
      </c>
      <c r="BG359" s="136">
        <f t="shared" si="22"/>
        <v>0</v>
      </c>
      <c r="BH359" s="136">
        <f t="shared" si="23"/>
        <v>0</v>
      </c>
      <c r="BI359" s="136">
        <f t="shared" si="24"/>
        <v>0</v>
      </c>
      <c r="BJ359" s="3" t="s">
        <v>128</v>
      </c>
      <c r="BK359" s="136">
        <f>ROUND(I359*H359,2)</f>
        <v>0</v>
      </c>
      <c r="BL359" s="3" t="s">
        <v>262</v>
      </c>
      <c r="BM359" s="135" t="s">
        <v>1803</v>
      </c>
    </row>
    <row r="360" spans="2:65" s="18" customFormat="1">
      <c r="B360" s="19"/>
      <c r="D360" s="137" t="s">
        <v>130</v>
      </c>
      <c r="F360" s="138" t="s">
        <v>1804</v>
      </c>
      <c r="I360" s="139"/>
      <c r="L360" s="19"/>
      <c r="M360" s="140"/>
      <c r="T360" s="43"/>
      <c r="AT360" s="3" t="s">
        <v>130</v>
      </c>
      <c r="AU360" s="3" t="s">
        <v>128</v>
      </c>
    </row>
    <row r="361" spans="2:65" s="18" customFormat="1" ht="16.5" customHeight="1">
      <c r="B361" s="123"/>
      <c r="C361" s="124" t="s">
        <v>851</v>
      </c>
      <c r="D361" s="124" t="s">
        <v>122</v>
      </c>
      <c r="E361" s="125" t="s">
        <v>1805</v>
      </c>
      <c r="F361" s="126" t="s">
        <v>1806</v>
      </c>
      <c r="G361" s="127" t="s">
        <v>210</v>
      </c>
      <c r="H361" s="128">
        <v>7</v>
      </c>
      <c r="I361" s="129"/>
      <c r="J361" s="130">
        <f>ROUND(I361*H361,2)</f>
        <v>0</v>
      </c>
      <c r="K361" s="126" t="s">
        <v>183</v>
      </c>
      <c r="L361" s="19"/>
      <c r="M361" s="131" t="s">
        <v>3</v>
      </c>
      <c r="N361" s="132" t="s">
        <v>44</v>
      </c>
      <c r="P361" s="133">
        <f>O361*H361</f>
        <v>0</v>
      </c>
      <c r="Q361" s="133">
        <v>2.4000000000000001E-4</v>
      </c>
      <c r="R361" s="133">
        <f>Q361*H361</f>
        <v>1.6800000000000001E-3</v>
      </c>
      <c r="S361" s="133">
        <v>0</v>
      </c>
      <c r="T361" s="134">
        <f>S361*H361</f>
        <v>0</v>
      </c>
      <c r="AR361" s="135" t="s">
        <v>262</v>
      </c>
      <c r="AT361" s="135" t="s">
        <v>122</v>
      </c>
      <c r="AU361" s="135" t="s">
        <v>128</v>
      </c>
      <c r="AY361" s="3" t="s">
        <v>119</v>
      </c>
      <c r="BE361" s="136">
        <f t="shared" si="20"/>
        <v>0</v>
      </c>
      <c r="BF361" s="136">
        <f t="shared" si="21"/>
        <v>0</v>
      </c>
      <c r="BG361" s="136">
        <f t="shared" si="22"/>
        <v>0</v>
      </c>
      <c r="BH361" s="136">
        <f t="shared" si="23"/>
        <v>0</v>
      </c>
      <c r="BI361" s="136">
        <f t="shared" si="24"/>
        <v>0</v>
      </c>
      <c r="BJ361" s="3" t="s">
        <v>128</v>
      </c>
      <c r="BK361" s="136">
        <f>ROUND(I361*H361,2)</f>
        <v>0</v>
      </c>
      <c r="BL361" s="3" t="s">
        <v>262</v>
      </c>
      <c r="BM361" s="135" t="s">
        <v>1807</v>
      </c>
    </row>
    <row r="362" spans="2:65" s="18" customFormat="1">
      <c r="B362" s="19"/>
      <c r="D362" s="137" t="s">
        <v>130</v>
      </c>
      <c r="F362" s="138" t="s">
        <v>1808</v>
      </c>
      <c r="I362" s="139"/>
      <c r="L362" s="19"/>
      <c r="M362" s="140"/>
      <c r="T362" s="43"/>
      <c r="AT362" s="3" t="s">
        <v>130</v>
      </c>
      <c r="AU362" s="3" t="s">
        <v>128</v>
      </c>
    </row>
    <row r="363" spans="2:65" s="18" customFormat="1" ht="21.75" customHeight="1">
      <c r="B363" s="123"/>
      <c r="C363" s="124" t="s">
        <v>859</v>
      </c>
      <c r="D363" s="124" t="s">
        <v>122</v>
      </c>
      <c r="E363" s="125" t="s">
        <v>1809</v>
      </c>
      <c r="F363" s="126" t="s">
        <v>1810</v>
      </c>
      <c r="G363" s="127" t="s">
        <v>210</v>
      </c>
      <c r="H363" s="128">
        <v>6</v>
      </c>
      <c r="I363" s="129"/>
      <c r="J363" s="130">
        <f>ROUND(I363*H363,2)</f>
        <v>0</v>
      </c>
      <c r="K363" s="126" t="s">
        <v>183</v>
      </c>
      <c r="L363" s="19"/>
      <c r="M363" s="131" t="s">
        <v>3</v>
      </c>
      <c r="N363" s="132" t="s">
        <v>44</v>
      </c>
      <c r="P363" s="133">
        <f>O363*H363</f>
        <v>0</v>
      </c>
      <c r="Q363" s="133">
        <v>4.6999999999999999E-4</v>
      </c>
      <c r="R363" s="133">
        <f>Q363*H363</f>
        <v>2.82E-3</v>
      </c>
      <c r="S363" s="133">
        <v>0</v>
      </c>
      <c r="T363" s="134">
        <f>S363*H363</f>
        <v>0</v>
      </c>
      <c r="AR363" s="135" t="s">
        <v>262</v>
      </c>
      <c r="AT363" s="135" t="s">
        <v>122</v>
      </c>
      <c r="AU363" s="135" t="s">
        <v>128</v>
      </c>
      <c r="AY363" s="3" t="s">
        <v>119</v>
      </c>
      <c r="BE363" s="136">
        <f t="shared" si="20"/>
        <v>0</v>
      </c>
      <c r="BF363" s="136">
        <f t="shared" si="21"/>
        <v>0</v>
      </c>
      <c r="BG363" s="136">
        <f t="shared" si="22"/>
        <v>0</v>
      </c>
      <c r="BH363" s="136">
        <f t="shared" si="23"/>
        <v>0</v>
      </c>
      <c r="BI363" s="136">
        <f t="shared" si="24"/>
        <v>0</v>
      </c>
      <c r="BJ363" s="3" t="s">
        <v>128</v>
      </c>
      <c r="BK363" s="136">
        <f>ROUND(I363*H363,2)</f>
        <v>0</v>
      </c>
      <c r="BL363" s="3" t="s">
        <v>262</v>
      </c>
      <c r="BM363" s="135" t="s">
        <v>1811</v>
      </c>
    </row>
    <row r="364" spans="2:65" s="18" customFormat="1">
      <c r="B364" s="19"/>
      <c r="D364" s="137" t="s">
        <v>130</v>
      </c>
      <c r="F364" s="138" t="s">
        <v>1812</v>
      </c>
      <c r="I364" s="139"/>
      <c r="L364" s="19"/>
      <c r="M364" s="140"/>
      <c r="T364" s="43"/>
      <c r="AT364" s="3" t="s">
        <v>130</v>
      </c>
      <c r="AU364" s="3" t="s">
        <v>128</v>
      </c>
    </row>
    <row r="365" spans="2:65" s="18" customFormat="1" ht="16.5" customHeight="1">
      <c r="B365" s="123"/>
      <c r="C365" s="124" t="s">
        <v>864</v>
      </c>
      <c r="D365" s="124" t="s">
        <v>122</v>
      </c>
      <c r="E365" s="125" t="s">
        <v>1813</v>
      </c>
      <c r="F365" s="126" t="s">
        <v>1814</v>
      </c>
      <c r="G365" s="127" t="s">
        <v>210</v>
      </c>
      <c r="H365" s="128">
        <v>12</v>
      </c>
      <c r="I365" s="129"/>
      <c r="J365" s="130">
        <f>ROUND(I365*H365,2)</f>
        <v>0</v>
      </c>
      <c r="K365" s="126" t="s">
        <v>183</v>
      </c>
      <c r="L365" s="19"/>
      <c r="M365" s="131" t="s">
        <v>3</v>
      </c>
      <c r="N365" s="132" t="s">
        <v>44</v>
      </c>
      <c r="P365" s="133">
        <f>O365*H365</f>
        <v>0</v>
      </c>
      <c r="Q365" s="133">
        <v>3.1E-4</v>
      </c>
      <c r="R365" s="133">
        <f>Q365*H365</f>
        <v>3.7200000000000002E-3</v>
      </c>
      <c r="S365" s="133">
        <v>0</v>
      </c>
      <c r="T365" s="134">
        <f>S365*H365</f>
        <v>0</v>
      </c>
      <c r="AR365" s="135" t="s">
        <v>262</v>
      </c>
      <c r="AT365" s="135" t="s">
        <v>122</v>
      </c>
      <c r="AU365" s="135" t="s">
        <v>128</v>
      </c>
      <c r="AY365" s="3" t="s">
        <v>119</v>
      </c>
      <c r="BE365" s="136">
        <f t="shared" si="20"/>
        <v>0</v>
      </c>
      <c r="BF365" s="136">
        <f t="shared" si="21"/>
        <v>0</v>
      </c>
      <c r="BG365" s="136">
        <f t="shared" si="22"/>
        <v>0</v>
      </c>
      <c r="BH365" s="136">
        <f t="shared" si="23"/>
        <v>0</v>
      </c>
      <c r="BI365" s="136">
        <f t="shared" si="24"/>
        <v>0</v>
      </c>
      <c r="BJ365" s="3" t="s">
        <v>128</v>
      </c>
      <c r="BK365" s="136">
        <f>ROUND(I365*H365,2)</f>
        <v>0</v>
      </c>
      <c r="BL365" s="3" t="s">
        <v>262</v>
      </c>
      <c r="BM365" s="135" t="s">
        <v>1815</v>
      </c>
    </row>
    <row r="366" spans="2:65" s="18" customFormat="1">
      <c r="B366" s="19"/>
      <c r="D366" s="137" t="s">
        <v>130</v>
      </c>
      <c r="F366" s="138" t="s">
        <v>1816</v>
      </c>
      <c r="I366" s="139"/>
      <c r="L366" s="19"/>
      <c r="M366" s="140"/>
      <c r="T366" s="43"/>
      <c r="AT366" s="3" t="s">
        <v>130</v>
      </c>
      <c r="AU366" s="3" t="s">
        <v>128</v>
      </c>
    </row>
    <row r="367" spans="2:65" s="18" customFormat="1" ht="24.2" customHeight="1">
      <c r="B367" s="123"/>
      <c r="C367" s="124" t="s">
        <v>869</v>
      </c>
      <c r="D367" s="124" t="s">
        <v>122</v>
      </c>
      <c r="E367" s="125" t="s">
        <v>1817</v>
      </c>
      <c r="F367" s="126" t="s">
        <v>1818</v>
      </c>
      <c r="G367" s="127" t="s">
        <v>494</v>
      </c>
      <c r="H367" s="128">
        <v>0.45700000000000002</v>
      </c>
      <c r="I367" s="129"/>
      <c r="J367" s="130">
        <f>ROUND(I367*H367,2)</f>
        <v>0</v>
      </c>
      <c r="K367" s="126" t="s">
        <v>183</v>
      </c>
      <c r="L367" s="19"/>
      <c r="M367" s="131" t="s">
        <v>3</v>
      </c>
      <c r="N367" s="132" t="s">
        <v>44</v>
      </c>
      <c r="P367" s="133">
        <f>O367*H367</f>
        <v>0</v>
      </c>
      <c r="Q367" s="133">
        <v>0</v>
      </c>
      <c r="R367" s="133">
        <f>Q367*H367</f>
        <v>0</v>
      </c>
      <c r="S367" s="133">
        <v>0</v>
      </c>
      <c r="T367" s="134">
        <f>S367*H367</f>
        <v>0</v>
      </c>
      <c r="AR367" s="135" t="s">
        <v>262</v>
      </c>
      <c r="AT367" s="135" t="s">
        <v>122</v>
      </c>
      <c r="AU367" s="135" t="s">
        <v>128</v>
      </c>
      <c r="AY367" s="3" t="s">
        <v>119</v>
      </c>
      <c r="BE367" s="136">
        <f t="shared" si="20"/>
        <v>0</v>
      </c>
      <c r="BF367" s="136">
        <f t="shared" si="21"/>
        <v>0</v>
      </c>
      <c r="BG367" s="136">
        <f t="shared" si="22"/>
        <v>0</v>
      </c>
      <c r="BH367" s="136">
        <f t="shared" si="23"/>
        <v>0</v>
      </c>
      <c r="BI367" s="136">
        <f t="shared" si="24"/>
        <v>0</v>
      </c>
      <c r="BJ367" s="3" t="s">
        <v>128</v>
      </c>
      <c r="BK367" s="136">
        <f>ROUND(I367*H367,2)</f>
        <v>0</v>
      </c>
      <c r="BL367" s="3" t="s">
        <v>262</v>
      </c>
      <c r="BM367" s="135" t="s">
        <v>1819</v>
      </c>
    </row>
    <row r="368" spans="2:65" s="18" customFormat="1">
      <c r="B368" s="19"/>
      <c r="D368" s="137" t="s">
        <v>130</v>
      </c>
      <c r="F368" s="138" t="s">
        <v>1820</v>
      </c>
      <c r="I368" s="139"/>
      <c r="L368" s="19"/>
      <c r="M368" s="140"/>
      <c r="T368" s="43"/>
      <c r="AT368" s="3" t="s">
        <v>130</v>
      </c>
      <c r="AU368" s="3" t="s">
        <v>128</v>
      </c>
    </row>
    <row r="369" spans="2:65" s="110" customFormat="1" ht="22.9" customHeight="1">
      <c r="B369" s="111"/>
      <c r="D369" s="112" t="s">
        <v>71</v>
      </c>
      <c r="E369" s="121" t="s">
        <v>1081</v>
      </c>
      <c r="F369" s="121" t="s">
        <v>1082</v>
      </c>
      <c r="I369" s="114"/>
      <c r="J369" s="122">
        <f>BK369</f>
        <v>0</v>
      </c>
      <c r="L369" s="111"/>
      <c r="M369" s="116"/>
      <c r="P369" s="117">
        <f>SUM(P370:P373)</f>
        <v>0</v>
      </c>
      <c r="R369" s="117">
        <f>SUM(R370:R373)</f>
        <v>4.2900000000000004E-3</v>
      </c>
      <c r="T369" s="118">
        <f>SUM(T370:T373)</f>
        <v>0</v>
      </c>
      <c r="AR369" s="112" t="s">
        <v>128</v>
      </c>
      <c r="AT369" s="119" t="s">
        <v>71</v>
      </c>
      <c r="AU369" s="119" t="s">
        <v>77</v>
      </c>
      <c r="AY369" s="112" t="s">
        <v>119</v>
      </c>
      <c r="BK369" s="120">
        <f>SUM(BK370:BK373)</f>
        <v>0</v>
      </c>
    </row>
    <row r="370" spans="2:65" s="18" customFormat="1" ht="21.75" customHeight="1">
      <c r="B370" s="123"/>
      <c r="C370" s="124" t="s">
        <v>874</v>
      </c>
      <c r="D370" s="124" t="s">
        <v>122</v>
      </c>
      <c r="E370" s="125" t="s">
        <v>1821</v>
      </c>
      <c r="F370" s="126" t="s">
        <v>1822</v>
      </c>
      <c r="G370" s="127" t="s">
        <v>210</v>
      </c>
      <c r="H370" s="128">
        <v>21</v>
      </c>
      <c r="I370" s="129"/>
      <c r="J370" s="130">
        <f>ROUND(I370*H370,2)</f>
        <v>0</v>
      </c>
      <c r="K370" s="126" t="s">
        <v>183</v>
      </c>
      <c r="L370" s="19"/>
      <c r="M370" s="131" t="s">
        <v>3</v>
      </c>
      <c r="N370" s="132" t="s">
        <v>44</v>
      </c>
      <c r="P370" s="133">
        <f>O370*H370</f>
        <v>0</v>
      </c>
      <c r="Q370" s="133">
        <v>1.0000000000000001E-5</v>
      </c>
      <c r="R370" s="133">
        <f>Q370*H370</f>
        <v>2.1000000000000001E-4</v>
      </c>
      <c r="S370" s="133">
        <v>0</v>
      </c>
      <c r="T370" s="134">
        <f>S370*H370</f>
        <v>0</v>
      </c>
      <c r="AR370" s="135" t="s">
        <v>262</v>
      </c>
      <c r="AT370" s="135" t="s">
        <v>122</v>
      </c>
      <c r="AU370" s="135" t="s">
        <v>128</v>
      </c>
      <c r="AY370" s="3" t="s">
        <v>119</v>
      </c>
      <c r="BE370" s="136">
        <f t="shared" si="20"/>
        <v>0</v>
      </c>
      <c r="BF370" s="136">
        <f t="shared" si="21"/>
        <v>0</v>
      </c>
      <c r="BG370" s="136">
        <f t="shared" si="22"/>
        <v>0</v>
      </c>
      <c r="BH370" s="136">
        <f t="shared" si="23"/>
        <v>0</v>
      </c>
      <c r="BI370" s="136">
        <f t="shared" si="24"/>
        <v>0</v>
      </c>
      <c r="BJ370" s="3" t="s">
        <v>128</v>
      </c>
      <c r="BK370" s="136">
        <f>ROUND(I370*H370,2)</f>
        <v>0</v>
      </c>
      <c r="BL370" s="3" t="s">
        <v>262</v>
      </c>
      <c r="BM370" s="135" t="s">
        <v>1823</v>
      </c>
    </row>
    <row r="371" spans="2:65" s="18" customFormat="1">
      <c r="B371" s="19"/>
      <c r="D371" s="137" t="s">
        <v>130</v>
      </c>
      <c r="F371" s="138" t="s">
        <v>1824</v>
      </c>
      <c r="I371" s="139"/>
      <c r="L371" s="19"/>
      <c r="M371" s="140"/>
      <c r="T371" s="43"/>
      <c r="AT371" s="3" t="s">
        <v>130</v>
      </c>
      <c r="AU371" s="3" t="s">
        <v>128</v>
      </c>
    </row>
    <row r="372" spans="2:65" s="18" customFormat="1" ht="24.2" customHeight="1">
      <c r="B372" s="123"/>
      <c r="C372" s="124" t="s">
        <v>879</v>
      </c>
      <c r="D372" s="124" t="s">
        <v>122</v>
      </c>
      <c r="E372" s="125" t="s">
        <v>1825</v>
      </c>
      <c r="F372" s="126" t="s">
        <v>1826</v>
      </c>
      <c r="G372" s="127" t="s">
        <v>210</v>
      </c>
      <c r="H372" s="128">
        <v>8</v>
      </c>
      <c r="I372" s="129"/>
      <c r="J372" s="130">
        <f>ROUND(I372*H372,2)</f>
        <v>0</v>
      </c>
      <c r="K372" s="126" t="s">
        <v>183</v>
      </c>
      <c r="L372" s="19"/>
      <c r="M372" s="131" t="s">
        <v>3</v>
      </c>
      <c r="N372" s="132" t="s">
        <v>44</v>
      </c>
      <c r="P372" s="133">
        <f>O372*H372</f>
        <v>0</v>
      </c>
      <c r="Q372" s="133">
        <v>5.1000000000000004E-4</v>
      </c>
      <c r="R372" s="133">
        <f>Q372*H372</f>
        <v>4.0800000000000003E-3</v>
      </c>
      <c r="S372" s="133">
        <v>0</v>
      </c>
      <c r="T372" s="134">
        <f>S372*H372</f>
        <v>0</v>
      </c>
      <c r="AR372" s="135" t="s">
        <v>262</v>
      </c>
      <c r="AT372" s="135" t="s">
        <v>122</v>
      </c>
      <c r="AU372" s="135" t="s">
        <v>128</v>
      </c>
      <c r="AY372" s="3" t="s">
        <v>119</v>
      </c>
      <c r="BE372" s="136">
        <f t="shared" si="20"/>
        <v>0</v>
      </c>
      <c r="BF372" s="136">
        <f t="shared" si="21"/>
        <v>0</v>
      </c>
      <c r="BG372" s="136">
        <f t="shared" si="22"/>
        <v>0</v>
      </c>
      <c r="BH372" s="136">
        <f t="shared" si="23"/>
        <v>0</v>
      </c>
      <c r="BI372" s="136">
        <f t="shared" si="24"/>
        <v>0</v>
      </c>
      <c r="BJ372" s="3" t="s">
        <v>128</v>
      </c>
      <c r="BK372" s="136">
        <f>ROUND(I372*H372,2)</f>
        <v>0</v>
      </c>
      <c r="BL372" s="3" t="s">
        <v>262</v>
      </c>
      <c r="BM372" s="135" t="s">
        <v>1827</v>
      </c>
    </row>
    <row r="373" spans="2:65" s="18" customFormat="1">
      <c r="B373" s="19"/>
      <c r="D373" s="137" t="s">
        <v>130</v>
      </c>
      <c r="F373" s="138" t="s">
        <v>1828</v>
      </c>
      <c r="I373" s="139"/>
      <c r="L373" s="19"/>
      <c r="M373" s="140"/>
      <c r="T373" s="43"/>
      <c r="AT373" s="3" t="s">
        <v>130</v>
      </c>
      <c r="AU373" s="3" t="s">
        <v>128</v>
      </c>
    </row>
    <row r="374" spans="2:65" s="110" customFormat="1" ht="25.9" customHeight="1">
      <c r="B374" s="111"/>
      <c r="D374" s="112" t="s">
        <v>71</v>
      </c>
      <c r="E374" s="113" t="s">
        <v>1315</v>
      </c>
      <c r="F374" s="113" t="s">
        <v>1316</v>
      </c>
      <c r="I374" s="114"/>
      <c r="J374" s="115">
        <f>BK374</f>
        <v>0</v>
      </c>
      <c r="L374" s="111"/>
      <c r="M374" s="116"/>
      <c r="P374" s="117">
        <f>SUM(P375:P382)</f>
        <v>0</v>
      </c>
      <c r="R374" s="117">
        <f>SUM(R375:R382)</f>
        <v>0</v>
      </c>
      <c r="T374" s="118">
        <f>SUM(T375:T382)</f>
        <v>0</v>
      </c>
      <c r="AR374" s="112" t="s">
        <v>139</v>
      </c>
      <c r="AT374" s="119" t="s">
        <v>71</v>
      </c>
      <c r="AU374" s="119" t="s">
        <v>72</v>
      </c>
      <c r="AY374" s="112" t="s">
        <v>119</v>
      </c>
      <c r="BK374" s="120">
        <f>SUM(BK375:BK382)</f>
        <v>0</v>
      </c>
    </row>
    <row r="375" spans="2:65" s="18" customFormat="1" ht="24.2" customHeight="1">
      <c r="B375" s="123"/>
      <c r="C375" s="124" t="s">
        <v>886</v>
      </c>
      <c r="D375" s="124" t="s">
        <v>122</v>
      </c>
      <c r="E375" s="125" t="s">
        <v>1829</v>
      </c>
      <c r="F375" s="126" t="s">
        <v>1830</v>
      </c>
      <c r="G375" s="127" t="s">
        <v>1319</v>
      </c>
      <c r="H375" s="128">
        <v>36</v>
      </c>
      <c r="I375" s="129"/>
      <c r="J375" s="130">
        <f>ROUND(I375*H375,2)</f>
        <v>0</v>
      </c>
      <c r="K375" s="126" t="s">
        <v>183</v>
      </c>
      <c r="L375" s="19"/>
      <c r="M375" s="131" t="s">
        <v>3</v>
      </c>
      <c r="N375" s="132" t="s">
        <v>44</v>
      </c>
      <c r="P375" s="133">
        <f>O375*H375</f>
        <v>0</v>
      </c>
      <c r="Q375" s="133">
        <v>0</v>
      </c>
      <c r="R375" s="133">
        <f>Q375*H375</f>
        <v>0</v>
      </c>
      <c r="S375" s="133">
        <v>0</v>
      </c>
      <c r="T375" s="134">
        <f>S375*H375</f>
        <v>0</v>
      </c>
      <c r="AR375" s="135" t="s">
        <v>1320</v>
      </c>
      <c r="AT375" s="135" t="s">
        <v>122</v>
      </c>
      <c r="AU375" s="135" t="s">
        <v>77</v>
      </c>
      <c r="AY375" s="3" t="s">
        <v>119</v>
      </c>
      <c r="BE375" s="136">
        <f t="shared" si="20"/>
        <v>0</v>
      </c>
      <c r="BF375" s="136">
        <f t="shared" si="21"/>
        <v>0</v>
      </c>
      <c r="BG375" s="136">
        <f t="shared" si="22"/>
        <v>0</v>
      </c>
      <c r="BH375" s="136">
        <f t="shared" si="23"/>
        <v>0</v>
      </c>
      <c r="BI375" s="136">
        <f t="shared" si="24"/>
        <v>0</v>
      </c>
      <c r="BJ375" s="3" t="s">
        <v>128</v>
      </c>
      <c r="BK375" s="136">
        <f>ROUND(I375*H375,2)</f>
        <v>0</v>
      </c>
      <c r="BL375" s="3" t="s">
        <v>1320</v>
      </c>
      <c r="BM375" s="135" t="s">
        <v>1831</v>
      </c>
    </row>
    <row r="376" spans="2:65" s="18" customFormat="1">
      <c r="B376" s="19"/>
      <c r="D376" s="137" t="s">
        <v>130</v>
      </c>
      <c r="F376" s="138" t="s">
        <v>1832</v>
      </c>
      <c r="I376" s="139"/>
      <c r="L376" s="19"/>
      <c r="M376" s="140"/>
      <c r="T376" s="43"/>
      <c r="AT376" s="3" t="s">
        <v>130</v>
      </c>
      <c r="AU376" s="3" t="s">
        <v>77</v>
      </c>
    </row>
    <row r="377" spans="2:65" s="18" customFormat="1" ht="24.2" customHeight="1">
      <c r="B377" s="123"/>
      <c r="C377" s="124" t="s">
        <v>892</v>
      </c>
      <c r="D377" s="124" t="s">
        <v>122</v>
      </c>
      <c r="E377" s="125" t="s">
        <v>1833</v>
      </c>
      <c r="F377" s="126" t="s">
        <v>1834</v>
      </c>
      <c r="G377" s="127" t="s">
        <v>1319</v>
      </c>
      <c r="H377" s="128">
        <v>50</v>
      </c>
      <c r="I377" s="129"/>
      <c r="J377" s="130">
        <f>ROUND(I377*H377,2)</f>
        <v>0</v>
      </c>
      <c r="K377" s="126" t="s">
        <v>183</v>
      </c>
      <c r="L377" s="19"/>
      <c r="M377" s="131" t="s">
        <v>3</v>
      </c>
      <c r="N377" s="132" t="s">
        <v>44</v>
      </c>
      <c r="P377" s="133">
        <f>O377*H377</f>
        <v>0</v>
      </c>
      <c r="Q377" s="133">
        <v>0</v>
      </c>
      <c r="R377" s="133">
        <f>Q377*H377</f>
        <v>0</v>
      </c>
      <c r="S377" s="133">
        <v>0</v>
      </c>
      <c r="T377" s="134">
        <f>S377*H377</f>
        <v>0</v>
      </c>
      <c r="AR377" s="135" t="s">
        <v>1320</v>
      </c>
      <c r="AT377" s="135" t="s">
        <v>122</v>
      </c>
      <c r="AU377" s="135" t="s">
        <v>77</v>
      </c>
      <c r="AY377" s="3" t="s">
        <v>119</v>
      </c>
      <c r="BE377" s="136">
        <f t="shared" si="20"/>
        <v>0</v>
      </c>
      <c r="BF377" s="136">
        <f t="shared" si="21"/>
        <v>0</v>
      </c>
      <c r="BG377" s="136">
        <f t="shared" si="22"/>
        <v>0</v>
      </c>
      <c r="BH377" s="136">
        <f t="shared" si="23"/>
        <v>0</v>
      </c>
      <c r="BI377" s="136">
        <f t="shared" si="24"/>
        <v>0</v>
      </c>
      <c r="BJ377" s="3" t="s">
        <v>128</v>
      </c>
      <c r="BK377" s="136">
        <f>ROUND(I377*H377,2)</f>
        <v>0</v>
      </c>
      <c r="BL377" s="3" t="s">
        <v>1320</v>
      </c>
      <c r="BM377" s="135" t="s">
        <v>1835</v>
      </c>
    </row>
    <row r="378" spans="2:65" s="18" customFormat="1">
      <c r="B378" s="19"/>
      <c r="D378" s="137" t="s">
        <v>130</v>
      </c>
      <c r="F378" s="138" t="s">
        <v>1836</v>
      </c>
      <c r="I378" s="139"/>
      <c r="L378" s="19"/>
      <c r="M378" s="140"/>
      <c r="T378" s="43"/>
      <c r="AT378" s="3" t="s">
        <v>130</v>
      </c>
      <c r="AU378" s="3" t="s">
        <v>77</v>
      </c>
    </row>
    <row r="379" spans="2:65" s="18" customFormat="1" ht="24.2" customHeight="1">
      <c r="B379" s="123"/>
      <c r="C379" s="124" t="s">
        <v>897</v>
      </c>
      <c r="D379" s="124" t="s">
        <v>122</v>
      </c>
      <c r="E379" s="125" t="s">
        <v>1331</v>
      </c>
      <c r="F379" s="126" t="s">
        <v>1837</v>
      </c>
      <c r="G379" s="127" t="s">
        <v>1319</v>
      </c>
      <c r="H379" s="128">
        <v>6</v>
      </c>
      <c r="I379" s="129"/>
      <c r="J379" s="130">
        <f>ROUND(I379*H379,2)</f>
        <v>0</v>
      </c>
      <c r="K379" s="126" t="s">
        <v>183</v>
      </c>
      <c r="L379" s="19"/>
      <c r="M379" s="131" t="s">
        <v>3</v>
      </c>
      <c r="N379" s="132" t="s">
        <v>44</v>
      </c>
      <c r="P379" s="133">
        <f>O379*H379</f>
        <v>0</v>
      </c>
      <c r="Q379" s="133">
        <v>0</v>
      </c>
      <c r="R379" s="133">
        <f>Q379*H379</f>
        <v>0</v>
      </c>
      <c r="S379" s="133">
        <v>0</v>
      </c>
      <c r="T379" s="134">
        <f>S379*H379</f>
        <v>0</v>
      </c>
      <c r="AR379" s="135" t="s">
        <v>1320</v>
      </c>
      <c r="AT379" s="135" t="s">
        <v>122</v>
      </c>
      <c r="AU379" s="135" t="s">
        <v>77</v>
      </c>
      <c r="AY379" s="3" t="s">
        <v>119</v>
      </c>
      <c r="BE379" s="136">
        <f t="shared" ref="BE379:BE381" si="25">IF(N379="základní",J379,0)</f>
        <v>0</v>
      </c>
      <c r="BF379" s="136">
        <f t="shared" ref="BF379:BF381" si="26">IF(N379="snížená",J379,0)</f>
        <v>0</v>
      </c>
      <c r="BG379" s="136">
        <f t="shared" ref="BG379:BG381" si="27">IF(N379="zákl. přenesená",J379,0)</f>
        <v>0</v>
      </c>
      <c r="BH379" s="136">
        <f t="shared" ref="BH379:BH381" si="28">IF(N379="sníž. přenesená",J379,0)</f>
        <v>0</v>
      </c>
      <c r="BI379" s="136">
        <f t="shared" ref="BI379:BI381" si="29">IF(N379="nulová",J379,0)</f>
        <v>0</v>
      </c>
      <c r="BJ379" s="3" t="s">
        <v>128</v>
      </c>
      <c r="BK379" s="136">
        <f>ROUND(I379*H379,2)</f>
        <v>0</v>
      </c>
      <c r="BL379" s="3" t="s">
        <v>1320</v>
      </c>
      <c r="BM379" s="135" t="s">
        <v>1838</v>
      </c>
    </row>
    <row r="380" spans="2:65" s="18" customFormat="1">
      <c r="B380" s="19"/>
      <c r="D380" s="137" t="s">
        <v>130</v>
      </c>
      <c r="F380" s="138" t="s">
        <v>1333</v>
      </c>
      <c r="I380" s="139"/>
      <c r="L380" s="19"/>
      <c r="M380" s="140"/>
      <c r="T380" s="43"/>
      <c r="AT380" s="3" t="s">
        <v>130</v>
      </c>
      <c r="AU380" s="3" t="s">
        <v>77</v>
      </c>
    </row>
    <row r="381" spans="2:65" s="18" customFormat="1" ht="24.2" customHeight="1">
      <c r="B381" s="123"/>
      <c r="C381" s="124" t="s">
        <v>905</v>
      </c>
      <c r="D381" s="124" t="s">
        <v>122</v>
      </c>
      <c r="E381" s="125" t="s">
        <v>1839</v>
      </c>
      <c r="F381" s="126" t="s">
        <v>1840</v>
      </c>
      <c r="G381" s="127" t="s">
        <v>1319</v>
      </c>
      <c r="H381" s="128">
        <v>8</v>
      </c>
      <c r="I381" s="129"/>
      <c r="J381" s="130">
        <f>ROUND(I381*H381,2)</f>
        <v>0</v>
      </c>
      <c r="K381" s="126" t="s">
        <v>183</v>
      </c>
      <c r="L381" s="19"/>
      <c r="M381" s="131" t="s">
        <v>3</v>
      </c>
      <c r="N381" s="132" t="s">
        <v>44</v>
      </c>
      <c r="P381" s="133">
        <f>O381*H381</f>
        <v>0</v>
      </c>
      <c r="Q381" s="133">
        <v>0</v>
      </c>
      <c r="R381" s="133">
        <f>Q381*H381</f>
        <v>0</v>
      </c>
      <c r="S381" s="133">
        <v>0</v>
      </c>
      <c r="T381" s="134">
        <f>S381*H381</f>
        <v>0</v>
      </c>
      <c r="AR381" s="135" t="s">
        <v>1320</v>
      </c>
      <c r="AT381" s="135" t="s">
        <v>122</v>
      </c>
      <c r="AU381" s="135" t="s">
        <v>77</v>
      </c>
      <c r="AY381" s="3" t="s">
        <v>119</v>
      </c>
      <c r="BE381" s="136">
        <f t="shared" si="25"/>
        <v>0</v>
      </c>
      <c r="BF381" s="136">
        <f t="shared" si="26"/>
        <v>0</v>
      </c>
      <c r="BG381" s="136">
        <f t="shared" si="27"/>
        <v>0</v>
      </c>
      <c r="BH381" s="136">
        <f t="shared" si="28"/>
        <v>0</v>
      </c>
      <c r="BI381" s="136">
        <f t="shared" si="29"/>
        <v>0</v>
      </c>
      <c r="BJ381" s="3" t="s">
        <v>128</v>
      </c>
      <c r="BK381" s="136">
        <f>ROUND(I381*H381,2)</f>
        <v>0</v>
      </c>
      <c r="BL381" s="3" t="s">
        <v>1320</v>
      </c>
      <c r="BM381" s="135" t="s">
        <v>1841</v>
      </c>
    </row>
    <row r="382" spans="2:65" s="18" customFormat="1">
      <c r="B382" s="19"/>
      <c r="D382" s="137" t="s">
        <v>130</v>
      </c>
      <c r="F382" s="138" t="s">
        <v>1842</v>
      </c>
      <c r="I382" s="139"/>
      <c r="L382" s="19"/>
      <c r="M382" s="181"/>
      <c r="N382" s="141"/>
      <c r="O382" s="141"/>
      <c r="P382" s="141"/>
      <c r="Q382" s="141"/>
      <c r="R382" s="141"/>
      <c r="S382" s="141"/>
      <c r="T382" s="182"/>
      <c r="AT382" s="3" t="s">
        <v>130</v>
      </c>
      <c r="AU382" s="3" t="s">
        <v>77</v>
      </c>
    </row>
    <row r="383" spans="2:65" s="18" customFormat="1" ht="6.95" customHeight="1">
      <c r="B383" s="29"/>
      <c r="C383" s="30"/>
      <c r="D383" s="30"/>
      <c r="E383" s="30"/>
      <c r="F383" s="30"/>
      <c r="G383" s="30"/>
      <c r="H383" s="30"/>
      <c r="I383" s="30"/>
      <c r="J383" s="30"/>
      <c r="K383" s="30"/>
      <c r="L383" s="19"/>
    </row>
  </sheetData>
  <autoFilter ref="C94:K382"/>
  <mergeCells count="9">
    <mergeCell ref="E50:H50"/>
    <mergeCell ref="E85:H85"/>
    <mergeCell ref="E87:H87"/>
    <mergeCell ref="L2:V2"/>
    <mergeCell ref="E7:H7"/>
    <mergeCell ref="E9:H9"/>
    <mergeCell ref="E18:H18"/>
    <mergeCell ref="E27:H27"/>
    <mergeCell ref="E48:H48"/>
  </mergeCells>
  <hyperlinks>
    <hyperlink ref="F99" r:id="rId1"/>
    <hyperlink ref="F103" r:id="rId2"/>
    <hyperlink ref="F107" r:id="rId3"/>
    <hyperlink ref="F111" r:id="rId4"/>
    <hyperlink ref="F113" r:id="rId5"/>
    <hyperlink ref="F115" r:id="rId6"/>
    <hyperlink ref="F118" r:id="rId7"/>
    <hyperlink ref="F120" r:id="rId8"/>
    <hyperlink ref="F122" r:id="rId9"/>
    <hyperlink ref="F126" r:id="rId10"/>
    <hyperlink ref="F128" r:id="rId11"/>
    <hyperlink ref="F135" r:id="rId12"/>
    <hyperlink ref="F140" r:id="rId13"/>
    <hyperlink ref="F142" r:id="rId14"/>
    <hyperlink ref="F144" r:id="rId15"/>
    <hyperlink ref="F148" r:id="rId16"/>
    <hyperlink ref="F150" r:id="rId17"/>
    <hyperlink ref="F152" r:id="rId18"/>
    <hyperlink ref="F154" r:id="rId19"/>
    <hyperlink ref="F156" r:id="rId20"/>
    <hyperlink ref="F159" r:id="rId21"/>
    <hyperlink ref="F161" r:id="rId22"/>
    <hyperlink ref="F164" r:id="rId23"/>
    <hyperlink ref="F170" r:id="rId24"/>
    <hyperlink ref="F173" r:id="rId25"/>
    <hyperlink ref="F177" r:id="rId26"/>
    <hyperlink ref="F183" r:id="rId27"/>
    <hyperlink ref="F186" r:id="rId28"/>
    <hyperlink ref="F192" r:id="rId29"/>
    <hyperlink ref="F195" r:id="rId30"/>
    <hyperlink ref="F197" r:id="rId31"/>
    <hyperlink ref="F199" r:id="rId32"/>
    <hyperlink ref="F201" r:id="rId33"/>
    <hyperlink ref="F203" r:id="rId34"/>
    <hyperlink ref="F205" r:id="rId35"/>
    <hyperlink ref="F207" r:id="rId36"/>
    <hyperlink ref="F209" r:id="rId37"/>
    <hyperlink ref="F211" r:id="rId38"/>
    <hyperlink ref="F213" r:id="rId39"/>
    <hyperlink ref="F215" r:id="rId40"/>
    <hyperlink ref="F217" r:id="rId41"/>
    <hyperlink ref="F219" r:id="rId42"/>
    <hyperlink ref="F221" r:id="rId43"/>
    <hyperlink ref="F223" r:id="rId44"/>
    <hyperlink ref="F225" r:id="rId45"/>
    <hyperlink ref="F227" r:id="rId46"/>
    <hyperlink ref="F229" r:id="rId47"/>
    <hyperlink ref="F231" r:id="rId48"/>
    <hyperlink ref="F233" r:id="rId49"/>
    <hyperlink ref="F236" r:id="rId50"/>
    <hyperlink ref="F238" r:id="rId51"/>
    <hyperlink ref="F240" r:id="rId52"/>
    <hyperlink ref="F242" r:id="rId53"/>
    <hyperlink ref="F244" r:id="rId54"/>
    <hyperlink ref="F246" r:id="rId55"/>
    <hyperlink ref="F248" r:id="rId56"/>
    <hyperlink ref="F250" r:id="rId57"/>
    <hyperlink ref="F252" r:id="rId58"/>
    <hyperlink ref="F254" r:id="rId59"/>
    <hyperlink ref="F256" r:id="rId60"/>
    <hyperlink ref="F258" r:id="rId61"/>
    <hyperlink ref="F260" r:id="rId62"/>
    <hyperlink ref="F262" r:id="rId63"/>
    <hyperlink ref="F264" r:id="rId64"/>
    <hyperlink ref="F266" r:id="rId65"/>
    <hyperlink ref="F268" r:id="rId66"/>
    <hyperlink ref="F270" r:id="rId67"/>
    <hyperlink ref="F272" r:id="rId68"/>
    <hyperlink ref="F274" r:id="rId69"/>
    <hyperlink ref="F276" r:id="rId70"/>
    <hyperlink ref="F278" r:id="rId71"/>
    <hyperlink ref="F280" r:id="rId72"/>
    <hyperlink ref="F282" r:id="rId73"/>
    <hyperlink ref="F284" r:id="rId74"/>
    <hyperlink ref="F286" r:id="rId75"/>
    <hyperlink ref="F288" r:id="rId76"/>
    <hyperlink ref="F290" r:id="rId77"/>
    <hyperlink ref="F292" r:id="rId78"/>
    <hyperlink ref="F294" r:id="rId79"/>
    <hyperlink ref="F296" r:id="rId80"/>
    <hyperlink ref="F298" r:id="rId81"/>
    <hyperlink ref="F300" r:id="rId82"/>
    <hyperlink ref="F302" r:id="rId83"/>
    <hyperlink ref="F304" r:id="rId84"/>
    <hyperlink ref="F306" r:id="rId85"/>
    <hyperlink ref="F308" r:id="rId86"/>
    <hyperlink ref="F310" r:id="rId87"/>
    <hyperlink ref="F312" r:id="rId88"/>
    <hyperlink ref="F314" r:id="rId89"/>
    <hyperlink ref="F316" r:id="rId90"/>
    <hyperlink ref="F318" r:id="rId91"/>
    <hyperlink ref="F321" r:id="rId92"/>
    <hyperlink ref="F323" r:id="rId93"/>
    <hyperlink ref="F326" r:id="rId94"/>
    <hyperlink ref="F328" r:id="rId95"/>
    <hyperlink ref="F330" r:id="rId96"/>
    <hyperlink ref="F332" r:id="rId97"/>
    <hyperlink ref="F334" r:id="rId98"/>
    <hyperlink ref="F336" r:id="rId99"/>
    <hyperlink ref="F338" r:id="rId100"/>
    <hyperlink ref="F340" r:id="rId101"/>
    <hyperlink ref="F342" r:id="rId102"/>
    <hyperlink ref="F344" r:id="rId103"/>
    <hyperlink ref="F346" r:id="rId104"/>
    <hyperlink ref="F348" r:id="rId105"/>
    <hyperlink ref="F350" r:id="rId106"/>
    <hyperlink ref="F352" r:id="rId107"/>
    <hyperlink ref="F354" r:id="rId108"/>
    <hyperlink ref="F356" r:id="rId109"/>
    <hyperlink ref="F358" r:id="rId110"/>
    <hyperlink ref="F360" r:id="rId111"/>
    <hyperlink ref="F362" r:id="rId112"/>
    <hyperlink ref="F364" r:id="rId113"/>
    <hyperlink ref="F366" r:id="rId114"/>
    <hyperlink ref="F368" r:id="rId115"/>
    <hyperlink ref="F371" r:id="rId116"/>
    <hyperlink ref="F373" r:id="rId117"/>
    <hyperlink ref="F376" r:id="rId118"/>
    <hyperlink ref="F378" r:id="rId119"/>
    <hyperlink ref="F380" r:id="rId120"/>
    <hyperlink ref="F382" r:id="rId121"/>
  </hyperlinks>
  <pageMargins left="0.39375000000000004" right="0.39375000000000004" top="0.39375000000000004" bottom="0.39375000000000004" header="0" footer="0"/>
  <pageSetup paperSize="9" fitToHeight="100" orientation="landscape" blackAndWhite="1"/>
  <headerFooter>
    <oddFooter>&amp;CStrana &amp;P z &amp;N</oddFooter>
  </headerFooter>
  <drawing r:id="rId12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51"/>
  <sheetViews>
    <sheetView showGridLines="0" topLeftCell="A83"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2:46" s="1" customFormat="1" ht="36.950000000000003" customHeight="1">
      <c r="L2" s="289" t="s">
        <v>6</v>
      </c>
      <c r="M2" s="290"/>
      <c r="N2" s="290"/>
      <c r="O2" s="290"/>
      <c r="P2" s="290"/>
      <c r="Q2" s="290"/>
      <c r="R2" s="290"/>
      <c r="S2" s="290"/>
      <c r="T2" s="290"/>
      <c r="U2" s="290"/>
      <c r="V2" s="290"/>
      <c r="AT2" s="3" t="s">
        <v>91</v>
      </c>
    </row>
    <row r="3" spans="2:46" s="1" customFormat="1" ht="6.95" customHeight="1">
      <c r="B3" s="4"/>
      <c r="C3" s="5"/>
      <c r="D3" s="5"/>
      <c r="E3" s="5"/>
      <c r="F3" s="5"/>
      <c r="G3" s="5"/>
      <c r="H3" s="5"/>
      <c r="I3" s="5"/>
      <c r="J3" s="5"/>
      <c r="K3" s="5"/>
      <c r="L3" s="6"/>
      <c r="AT3" s="3" t="s">
        <v>77</v>
      </c>
    </row>
    <row r="4" spans="2:46" s="1" customFormat="1" ht="24.95" customHeight="1">
      <c r="B4" s="6"/>
      <c r="D4" s="7" t="s">
        <v>95</v>
      </c>
      <c r="L4" s="6"/>
      <c r="M4" s="76" t="s">
        <v>11</v>
      </c>
      <c r="AT4" s="3" t="s">
        <v>4</v>
      </c>
    </row>
    <row r="5" spans="2:46" s="1" customFormat="1" ht="6.95" customHeight="1">
      <c r="B5" s="6"/>
      <c r="L5" s="6"/>
    </row>
    <row r="6" spans="2:46" s="1" customFormat="1" ht="12" customHeight="1">
      <c r="B6" s="6"/>
      <c r="D6" s="13" t="s">
        <v>17</v>
      </c>
      <c r="L6" s="6"/>
    </row>
    <row r="7" spans="2:46" s="1" customFormat="1" ht="16.5" customHeight="1">
      <c r="B7" s="6"/>
      <c r="E7" s="304" t="str">
        <f>'Rekapitulace stavby'!K6</f>
        <v>Revitalizace bytového domu Hřbitovní 1655/44, Nový Jičín</v>
      </c>
      <c r="F7" s="305"/>
      <c r="G7" s="305"/>
      <c r="H7" s="305"/>
      <c r="L7" s="6"/>
    </row>
    <row r="8" spans="2:46" s="18" customFormat="1" ht="12" customHeight="1">
      <c r="B8" s="19"/>
      <c r="D8" s="13" t="s">
        <v>148</v>
      </c>
      <c r="L8" s="19"/>
    </row>
    <row r="9" spans="2:46" s="18" customFormat="1" ht="16.5" customHeight="1">
      <c r="B9" s="19"/>
      <c r="E9" s="273" t="s">
        <v>1843</v>
      </c>
      <c r="F9" s="302"/>
      <c r="G9" s="302"/>
      <c r="H9" s="302"/>
      <c r="L9" s="19"/>
    </row>
    <row r="10" spans="2:46" s="18" customFormat="1">
      <c r="B10" s="19"/>
      <c r="L10" s="19"/>
    </row>
    <row r="11" spans="2:46" s="18" customFormat="1" ht="12" customHeight="1">
      <c r="B11" s="19"/>
      <c r="D11" s="13" t="s">
        <v>19</v>
      </c>
      <c r="F11" s="11" t="s">
        <v>3</v>
      </c>
      <c r="I11" s="13" t="s">
        <v>20</v>
      </c>
      <c r="J11" s="11" t="s">
        <v>3</v>
      </c>
      <c r="L11" s="19"/>
    </row>
    <row r="12" spans="2:46" s="18" customFormat="1" ht="12" customHeight="1">
      <c r="B12" s="19"/>
      <c r="D12" s="13" t="s">
        <v>21</v>
      </c>
      <c r="F12" s="11" t="s">
        <v>22</v>
      </c>
      <c r="I12" s="13" t="s">
        <v>23</v>
      </c>
      <c r="J12" s="39" t="str">
        <f>'Rekapitulace stavby'!AN8</f>
        <v>1. 5. 2023</v>
      </c>
      <c r="L12" s="19"/>
    </row>
    <row r="13" spans="2:46" s="18" customFormat="1" ht="10.9" customHeight="1">
      <c r="B13" s="19"/>
      <c r="L13" s="19"/>
    </row>
    <row r="14" spans="2:46" s="18" customFormat="1" ht="12" customHeight="1">
      <c r="B14" s="19"/>
      <c r="D14" s="13" t="s">
        <v>25</v>
      </c>
      <c r="I14" s="13" t="s">
        <v>26</v>
      </c>
      <c r="J14" s="11" t="s">
        <v>3</v>
      </c>
      <c r="L14" s="19"/>
    </row>
    <row r="15" spans="2:46" s="18" customFormat="1" ht="18" customHeight="1">
      <c r="B15" s="19"/>
      <c r="E15" s="11" t="s">
        <v>27</v>
      </c>
      <c r="I15" s="13" t="s">
        <v>28</v>
      </c>
      <c r="J15" s="11" t="s">
        <v>3</v>
      </c>
      <c r="L15" s="19"/>
    </row>
    <row r="16" spans="2:46" s="18" customFormat="1" ht="6.95" customHeight="1">
      <c r="B16" s="19"/>
      <c r="L16" s="19"/>
    </row>
    <row r="17" spans="2:12" s="18" customFormat="1" ht="12" customHeight="1">
      <c r="B17" s="19"/>
      <c r="D17" s="13" t="s">
        <v>29</v>
      </c>
      <c r="I17" s="13" t="s">
        <v>26</v>
      </c>
      <c r="J17" s="14" t="str">
        <f>'Rekapitulace stavby'!AN13</f>
        <v>Vyplň údaj</v>
      </c>
      <c r="L17" s="19"/>
    </row>
    <row r="18" spans="2:12" s="18" customFormat="1" ht="18" customHeight="1">
      <c r="B18" s="19"/>
      <c r="E18" s="303" t="str">
        <f>'Rekapitulace stavby'!E14</f>
        <v>Vyplň údaj</v>
      </c>
      <c r="F18" s="291"/>
      <c r="G18" s="291"/>
      <c r="H18" s="291"/>
      <c r="I18" s="13" t="s">
        <v>28</v>
      </c>
      <c r="J18" s="14" t="str">
        <f>'Rekapitulace stavby'!AN14</f>
        <v>Vyplň údaj</v>
      </c>
      <c r="L18" s="19"/>
    </row>
    <row r="19" spans="2:12" s="18" customFormat="1" ht="6.95" customHeight="1">
      <c r="B19" s="19"/>
      <c r="L19" s="19"/>
    </row>
    <row r="20" spans="2:12" s="18" customFormat="1" ht="12" customHeight="1">
      <c r="B20" s="19"/>
      <c r="D20" s="13" t="s">
        <v>31</v>
      </c>
      <c r="I20" s="13" t="s">
        <v>26</v>
      </c>
      <c r="J20" s="11" t="s">
        <v>3</v>
      </c>
      <c r="L20" s="19"/>
    </row>
    <row r="21" spans="2:12" s="18" customFormat="1" ht="18" customHeight="1">
      <c r="B21" s="19"/>
      <c r="E21" s="11" t="s">
        <v>32</v>
      </c>
      <c r="I21" s="13" t="s">
        <v>28</v>
      </c>
      <c r="J21" s="11" t="s">
        <v>3</v>
      </c>
      <c r="L21" s="19"/>
    </row>
    <row r="22" spans="2:12" s="18" customFormat="1" ht="6.95" customHeight="1">
      <c r="B22" s="19"/>
      <c r="L22" s="19"/>
    </row>
    <row r="23" spans="2:12" s="18" customFormat="1" ht="12" customHeight="1">
      <c r="B23" s="19"/>
      <c r="D23" s="13" t="s">
        <v>34</v>
      </c>
      <c r="I23" s="13" t="s">
        <v>26</v>
      </c>
      <c r="J23" s="11" t="s">
        <v>35</v>
      </c>
      <c r="L23" s="19"/>
    </row>
    <row r="24" spans="2:12" s="18" customFormat="1" ht="18" customHeight="1">
      <c r="B24" s="19"/>
      <c r="E24" s="11" t="s">
        <v>32</v>
      </c>
      <c r="I24" s="13" t="s">
        <v>28</v>
      </c>
      <c r="J24" s="11" t="s">
        <v>3</v>
      </c>
      <c r="L24" s="19"/>
    </row>
    <row r="25" spans="2:12" s="18" customFormat="1" ht="6.95" customHeight="1">
      <c r="B25" s="19"/>
      <c r="L25" s="19"/>
    </row>
    <row r="26" spans="2:12" s="18" customFormat="1" ht="12" customHeight="1">
      <c r="B26" s="19"/>
      <c r="D26" s="13" t="s">
        <v>36</v>
      </c>
      <c r="L26" s="19"/>
    </row>
    <row r="27" spans="2:12" s="77" customFormat="1" ht="16.5" customHeight="1">
      <c r="B27" s="78"/>
      <c r="E27" s="298" t="s">
        <v>3</v>
      </c>
      <c r="F27" s="298"/>
      <c r="G27" s="298"/>
      <c r="H27" s="298"/>
      <c r="L27" s="78"/>
    </row>
    <row r="28" spans="2:12" s="18" customFormat="1" ht="6.95" customHeight="1">
      <c r="B28" s="19"/>
      <c r="L28" s="19"/>
    </row>
    <row r="29" spans="2:12" s="18" customFormat="1" ht="6.95" customHeight="1">
      <c r="B29" s="19"/>
      <c r="D29" s="40"/>
      <c r="E29" s="40"/>
      <c r="F29" s="40"/>
      <c r="G29" s="40"/>
      <c r="H29" s="40"/>
      <c r="I29" s="40"/>
      <c r="J29" s="40"/>
      <c r="K29" s="40"/>
      <c r="L29" s="19"/>
    </row>
    <row r="30" spans="2:12" s="18" customFormat="1" ht="25.35" customHeight="1">
      <c r="B30" s="19"/>
      <c r="D30" s="79" t="s">
        <v>38</v>
      </c>
      <c r="J30" s="54">
        <f>ROUND(J88, 2)</f>
        <v>0</v>
      </c>
      <c r="L30" s="19"/>
    </row>
    <row r="31" spans="2:12" s="18" customFormat="1" ht="6.95" customHeight="1">
      <c r="B31" s="19"/>
      <c r="D31" s="40"/>
      <c r="E31" s="40"/>
      <c r="F31" s="40"/>
      <c r="G31" s="40"/>
      <c r="H31" s="40"/>
      <c r="I31" s="40"/>
      <c r="J31" s="40"/>
      <c r="K31" s="40"/>
      <c r="L31" s="19"/>
    </row>
    <row r="32" spans="2:12" s="18" customFormat="1" ht="14.45" customHeight="1">
      <c r="B32" s="19"/>
      <c r="F32" s="22" t="s">
        <v>40</v>
      </c>
      <c r="I32" s="22" t="s">
        <v>39</v>
      </c>
      <c r="J32" s="22" t="s">
        <v>41</v>
      </c>
      <c r="L32" s="19"/>
    </row>
    <row r="33" spans="2:12" s="18" customFormat="1" ht="14.45" customHeight="1">
      <c r="B33" s="19"/>
      <c r="D33" s="42" t="s">
        <v>42</v>
      </c>
      <c r="E33" s="13" t="s">
        <v>43</v>
      </c>
      <c r="F33" s="80">
        <f>ROUND((SUM(BE88:BE150)),  2)</f>
        <v>0</v>
      </c>
      <c r="I33" s="81">
        <v>0.21</v>
      </c>
      <c r="J33" s="80">
        <f>ROUND(((SUM(BE88:BE150))*I33),  2)</f>
        <v>0</v>
      </c>
      <c r="L33" s="19"/>
    </row>
    <row r="34" spans="2:12" s="18" customFormat="1" ht="14.45" customHeight="1">
      <c r="B34" s="19"/>
      <c r="E34" s="13" t="s">
        <v>44</v>
      </c>
      <c r="F34" s="80">
        <f>ROUND((SUM(BF88:BF150)),  2)</f>
        <v>0</v>
      </c>
      <c r="I34" s="81">
        <v>0.15</v>
      </c>
      <c r="J34" s="80">
        <f>ROUND(((SUM(BF88:BF150))*I34),  2)</f>
        <v>0</v>
      </c>
      <c r="L34" s="19"/>
    </row>
    <row r="35" spans="2:12" s="18" customFormat="1" ht="14.45" hidden="1" customHeight="1">
      <c r="B35" s="19"/>
      <c r="E35" s="13" t="s">
        <v>45</v>
      </c>
      <c r="F35" s="80">
        <f>ROUND((SUM(BG88:BG150)),  2)</f>
        <v>0</v>
      </c>
      <c r="I35" s="81">
        <v>0.21</v>
      </c>
      <c r="J35" s="80">
        <f t="shared" ref="J35:J37" si="0">0</f>
        <v>0</v>
      </c>
      <c r="L35" s="19"/>
    </row>
    <row r="36" spans="2:12" s="18" customFormat="1" ht="14.45" hidden="1" customHeight="1">
      <c r="B36" s="19"/>
      <c r="E36" s="13" t="s">
        <v>46</v>
      </c>
      <c r="F36" s="80">
        <f>ROUND((SUM(BH88:BH150)),  2)</f>
        <v>0</v>
      </c>
      <c r="I36" s="81">
        <v>0.15</v>
      </c>
      <c r="J36" s="80">
        <f t="shared" si="0"/>
        <v>0</v>
      </c>
      <c r="L36" s="19"/>
    </row>
    <row r="37" spans="2:12" s="18" customFormat="1" ht="14.45" hidden="1" customHeight="1">
      <c r="B37" s="19"/>
      <c r="E37" s="13" t="s">
        <v>47</v>
      </c>
      <c r="F37" s="80">
        <f>ROUND((SUM(BI88:BI150)),  2)</f>
        <v>0</v>
      </c>
      <c r="I37" s="81">
        <v>0</v>
      </c>
      <c r="J37" s="80">
        <f t="shared" si="0"/>
        <v>0</v>
      </c>
      <c r="L37" s="19"/>
    </row>
    <row r="38" spans="2:12" s="18" customFormat="1" ht="6.95" customHeight="1">
      <c r="B38" s="19"/>
      <c r="L38" s="19"/>
    </row>
    <row r="39" spans="2:12" s="18" customFormat="1" ht="25.35" customHeight="1">
      <c r="B39" s="19"/>
      <c r="C39" s="82"/>
      <c r="D39" s="83" t="s">
        <v>48</v>
      </c>
      <c r="E39" s="44"/>
      <c r="F39" s="44"/>
      <c r="G39" s="84" t="s">
        <v>49</v>
      </c>
      <c r="H39" s="85" t="s">
        <v>50</v>
      </c>
      <c r="I39" s="44"/>
      <c r="J39" s="86">
        <f>SUM(J30:J37)</f>
        <v>0</v>
      </c>
      <c r="K39" s="87"/>
      <c r="L39" s="19"/>
    </row>
    <row r="40" spans="2:12" s="18" customFormat="1" ht="14.45" customHeight="1">
      <c r="B40" s="29"/>
      <c r="C40" s="30"/>
      <c r="D40" s="30"/>
      <c r="E40" s="30"/>
      <c r="F40" s="30"/>
      <c r="G40" s="30"/>
      <c r="H40" s="30"/>
      <c r="I40" s="30"/>
      <c r="J40" s="30"/>
      <c r="K40" s="30"/>
      <c r="L40" s="19"/>
    </row>
    <row r="44" spans="2:12" s="18" customFormat="1" ht="6.95" customHeight="1">
      <c r="B44" s="31"/>
      <c r="C44" s="32"/>
      <c r="D44" s="32"/>
      <c r="E44" s="32"/>
      <c r="F44" s="32"/>
      <c r="G44" s="32"/>
      <c r="H44" s="32"/>
      <c r="I44" s="32"/>
      <c r="J44" s="32"/>
      <c r="K44" s="32"/>
      <c r="L44" s="19"/>
    </row>
    <row r="45" spans="2:12" s="18" customFormat="1" ht="24.95" customHeight="1">
      <c r="B45" s="19"/>
      <c r="C45" s="7" t="s">
        <v>96</v>
      </c>
      <c r="L45" s="19"/>
    </row>
    <row r="46" spans="2:12" s="18" customFormat="1" ht="6.95" customHeight="1">
      <c r="B46" s="19"/>
      <c r="L46" s="19"/>
    </row>
    <row r="47" spans="2:12" s="18" customFormat="1" ht="12" customHeight="1">
      <c r="B47" s="19"/>
      <c r="C47" s="13" t="s">
        <v>17</v>
      </c>
      <c r="L47" s="19"/>
    </row>
    <row r="48" spans="2:12" s="18" customFormat="1" ht="16.5" customHeight="1">
      <c r="B48" s="19"/>
      <c r="E48" s="304" t="str">
        <f>E7</f>
        <v>Revitalizace bytového domu Hřbitovní 1655/44, Nový Jičín</v>
      </c>
      <c r="F48" s="305"/>
      <c r="G48" s="305"/>
      <c r="H48" s="305"/>
      <c r="L48" s="19"/>
    </row>
    <row r="49" spans="2:47" s="18" customFormat="1" ht="12" customHeight="1">
      <c r="B49" s="19"/>
      <c r="C49" s="13" t="s">
        <v>148</v>
      </c>
      <c r="L49" s="19"/>
    </row>
    <row r="50" spans="2:47" s="18" customFormat="1" ht="16.5" customHeight="1">
      <c r="B50" s="19"/>
      <c r="E50" s="273" t="str">
        <f>E9</f>
        <v xml:space="preserve">D.1.4.3 - Plynoinstalace </v>
      </c>
      <c r="F50" s="302"/>
      <c r="G50" s="302"/>
      <c r="H50" s="302"/>
      <c r="L50" s="19"/>
    </row>
    <row r="51" spans="2:47" s="18" customFormat="1" ht="6.95" customHeight="1">
      <c r="B51" s="19"/>
      <c r="L51" s="19"/>
    </row>
    <row r="52" spans="2:47" s="18" customFormat="1" ht="12" customHeight="1">
      <c r="B52" s="19"/>
      <c r="C52" s="13" t="s">
        <v>21</v>
      </c>
      <c r="F52" s="11" t="str">
        <f>F12</f>
        <v xml:space="preserve">Nový Jičín </v>
      </c>
      <c r="I52" s="13" t="s">
        <v>23</v>
      </c>
      <c r="J52" s="39" t="str">
        <f>IF(J12="","",J12)</f>
        <v>1. 5. 2023</v>
      </c>
      <c r="L52" s="19"/>
    </row>
    <row r="53" spans="2:47" s="18" customFormat="1" ht="6.95" customHeight="1">
      <c r="B53" s="19"/>
      <c r="L53" s="19"/>
    </row>
    <row r="54" spans="2:47" s="18" customFormat="1" ht="15.2" customHeight="1">
      <c r="B54" s="19"/>
      <c r="C54" s="13" t="s">
        <v>25</v>
      </c>
      <c r="F54" s="11" t="str">
        <f>E15</f>
        <v xml:space="preserve">Město Nový Jičín </v>
      </c>
      <c r="I54" s="13" t="s">
        <v>31</v>
      </c>
      <c r="J54" s="16" t="str">
        <f>E21</f>
        <v xml:space="preserve">Lenka Jerakasová </v>
      </c>
      <c r="L54" s="19"/>
    </row>
    <row r="55" spans="2:47" s="18" customFormat="1" ht="15.2" customHeight="1">
      <c r="B55" s="19"/>
      <c r="C55" s="13" t="s">
        <v>29</v>
      </c>
      <c r="F55" s="11" t="str">
        <f>IF(E18="","",E18)</f>
        <v>Vyplň údaj</v>
      </c>
      <c r="I55" s="13" t="s">
        <v>34</v>
      </c>
      <c r="J55" s="16" t="str">
        <f>E24</f>
        <v xml:space="preserve">Lenka Jerakasová </v>
      </c>
      <c r="L55" s="19"/>
    </row>
    <row r="56" spans="2:47" s="18" customFormat="1" ht="10.35" customHeight="1">
      <c r="B56" s="19"/>
      <c r="L56" s="19"/>
    </row>
    <row r="57" spans="2:47" s="18" customFormat="1" ht="29.25" customHeight="1">
      <c r="B57" s="19"/>
      <c r="C57" s="88" t="s">
        <v>97</v>
      </c>
      <c r="D57" s="82"/>
      <c r="E57" s="82"/>
      <c r="F57" s="82"/>
      <c r="G57" s="82"/>
      <c r="H57" s="82"/>
      <c r="I57" s="82"/>
      <c r="J57" s="89" t="s">
        <v>98</v>
      </c>
      <c r="K57" s="82"/>
      <c r="L57" s="19"/>
    </row>
    <row r="58" spans="2:47" s="18" customFormat="1" ht="10.35" customHeight="1">
      <c r="B58" s="19"/>
      <c r="L58" s="19"/>
    </row>
    <row r="59" spans="2:47" s="18" customFormat="1" ht="22.9" customHeight="1">
      <c r="B59" s="19"/>
      <c r="C59" s="90" t="s">
        <v>70</v>
      </c>
      <c r="J59" s="54">
        <f t="shared" ref="J59:J61" si="1">J88</f>
        <v>0</v>
      </c>
      <c r="L59" s="19"/>
      <c r="AU59" s="3" t="s">
        <v>99</v>
      </c>
    </row>
    <row r="60" spans="2:47" s="91" customFormat="1" ht="24.95" customHeight="1">
      <c r="B60" s="92"/>
      <c r="D60" s="93" t="s">
        <v>154</v>
      </c>
      <c r="E60" s="94"/>
      <c r="F60" s="94"/>
      <c r="G60" s="94"/>
      <c r="H60" s="94"/>
      <c r="I60" s="94"/>
      <c r="J60" s="95">
        <f t="shared" si="1"/>
        <v>0</v>
      </c>
      <c r="L60" s="92"/>
    </row>
    <row r="61" spans="2:47" s="96" customFormat="1" ht="19.899999999999999" customHeight="1">
      <c r="B61" s="97"/>
      <c r="D61" s="98" t="s">
        <v>160</v>
      </c>
      <c r="E61" s="99"/>
      <c r="F61" s="99"/>
      <c r="G61" s="99"/>
      <c r="H61" s="99"/>
      <c r="I61" s="99"/>
      <c r="J61" s="100">
        <f t="shared" si="1"/>
        <v>0</v>
      </c>
      <c r="L61" s="97"/>
    </row>
    <row r="62" spans="2:47" s="91" customFormat="1" ht="24.95" customHeight="1">
      <c r="B62" s="92"/>
      <c r="D62" s="93" t="s">
        <v>163</v>
      </c>
      <c r="E62" s="94"/>
      <c r="F62" s="94"/>
      <c r="G62" s="94"/>
      <c r="H62" s="94"/>
      <c r="I62" s="94"/>
      <c r="J62" s="95">
        <f t="shared" ref="J62:J63" si="2">J104</f>
        <v>0</v>
      </c>
      <c r="L62" s="92"/>
    </row>
    <row r="63" spans="2:47" s="96" customFormat="1" ht="19.899999999999999" customHeight="1">
      <c r="B63" s="97"/>
      <c r="D63" s="98" t="s">
        <v>1844</v>
      </c>
      <c r="E63" s="99"/>
      <c r="F63" s="99"/>
      <c r="G63" s="99"/>
      <c r="H63" s="99"/>
      <c r="I63" s="99"/>
      <c r="J63" s="100">
        <f t="shared" si="2"/>
        <v>0</v>
      </c>
      <c r="L63" s="97"/>
    </row>
    <row r="64" spans="2:47" s="96" customFormat="1" ht="19.899999999999999" customHeight="1">
      <c r="B64" s="97"/>
      <c r="D64" s="98" t="s">
        <v>1339</v>
      </c>
      <c r="E64" s="99"/>
      <c r="F64" s="99"/>
      <c r="G64" s="99"/>
      <c r="H64" s="99"/>
      <c r="I64" s="99"/>
      <c r="J64" s="100">
        <f>J136</f>
        <v>0</v>
      </c>
      <c r="L64" s="97"/>
    </row>
    <row r="65" spans="2:12" s="96" customFormat="1" ht="19.899999999999999" customHeight="1">
      <c r="B65" s="97"/>
      <c r="D65" s="98" t="s">
        <v>175</v>
      </c>
      <c r="E65" s="99"/>
      <c r="F65" s="99"/>
      <c r="G65" s="99"/>
      <c r="H65" s="99"/>
      <c r="I65" s="99"/>
      <c r="J65" s="100">
        <f>J139</f>
        <v>0</v>
      </c>
      <c r="L65" s="97"/>
    </row>
    <row r="66" spans="2:12" s="91" customFormat="1" ht="24.95" customHeight="1">
      <c r="B66" s="92"/>
      <c r="D66" s="93" t="s">
        <v>1845</v>
      </c>
      <c r="E66" s="94"/>
      <c r="F66" s="94"/>
      <c r="G66" s="94"/>
      <c r="H66" s="94"/>
      <c r="I66" s="94"/>
      <c r="J66" s="95">
        <f t="shared" ref="J66:J67" si="3">J142</f>
        <v>0</v>
      </c>
      <c r="L66" s="92"/>
    </row>
    <row r="67" spans="2:12" s="96" customFormat="1" ht="19.899999999999999" customHeight="1">
      <c r="B67" s="97"/>
      <c r="D67" s="98" t="s">
        <v>1846</v>
      </c>
      <c r="E67" s="99"/>
      <c r="F67" s="99"/>
      <c r="G67" s="99"/>
      <c r="H67" s="99"/>
      <c r="I67" s="99"/>
      <c r="J67" s="100">
        <f t="shared" si="3"/>
        <v>0</v>
      </c>
      <c r="L67" s="97"/>
    </row>
    <row r="68" spans="2:12" s="91" customFormat="1" ht="24.95" customHeight="1">
      <c r="B68" s="92"/>
      <c r="D68" s="93" t="s">
        <v>1056</v>
      </c>
      <c r="E68" s="94"/>
      <c r="F68" s="94"/>
      <c r="G68" s="94"/>
      <c r="H68" s="94"/>
      <c r="I68" s="94"/>
      <c r="J68" s="95">
        <f>J146</f>
        <v>0</v>
      </c>
      <c r="L68" s="92"/>
    </row>
    <row r="69" spans="2:12" s="18" customFormat="1" ht="21.75" customHeight="1">
      <c r="B69" s="19"/>
      <c r="L69" s="19"/>
    </row>
    <row r="70" spans="2:12" s="18" customFormat="1" ht="6.95" customHeight="1">
      <c r="B70" s="29"/>
      <c r="C70" s="30"/>
      <c r="D70" s="30"/>
      <c r="E70" s="30"/>
      <c r="F70" s="30"/>
      <c r="G70" s="30"/>
      <c r="H70" s="30"/>
      <c r="I70" s="30"/>
      <c r="J70" s="30"/>
      <c r="K70" s="30"/>
      <c r="L70" s="19"/>
    </row>
    <row r="74" spans="2:12" s="18" customFormat="1" ht="6.95" customHeight="1">
      <c r="B74" s="31"/>
      <c r="C74" s="32"/>
      <c r="D74" s="32"/>
      <c r="E74" s="32"/>
      <c r="F74" s="32"/>
      <c r="G74" s="32"/>
      <c r="H74" s="32"/>
      <c r="I74" s="32"/>
      <c r="J74" s="32"/>
      <c r="K74" s="32"/>
      <c r="L74" s="19"/>
    </row>
    <row r="75" spans="2:12" s="18" customFormat="1" ht="24.95" customHeight="1">
      <c r="B75" s="19"/>
      <c r="C75" s="7" t="s">
        <v>103</v>
      </c>
      <c r="L75" s="19"/>
    </row>
    <row r="76" spans="2:12" s="18" customFormat="1" ht="6.95" customHeight="1">
      <c r="B76" s="19"/>
      <c r="L76" s="19"/>
    </row>
    <row r="77" spans="2:12" s="18" customFormat="1" ht="12" customHeight="1">
      <c r="B77" s="19"/>
      <c r="C77" s="13" t="s">
        <v>17</v>
      </c>
      <c r="L77" s="19"/>
    </row>
    <row r="78" spans="2:12" s="18" customFormat="1" ht="16.5" customHeight="1">
      <c r="B78" s="19"/>
      <c r="E78" s="304" t="str">
        <f>E7</f>
        <v>Revitalizace bytového domu Hřbitovní 1655/44, Nový Jičín</v>
      </c>
      <c r="F78" s="305"/>
      <c r="G78" s="305"/>
      <c r="H78" s="305"/>
      <c r="L78" s="19"/>
    </row>
    <row r="79" spans="2:12" s="18" customFormat="1" ht="12" customHeight="1">
      <c r="B79" s="19"/>
      <c r="C79" s="13" t="s">
        <v>148</v>
      </c>
      <c r="L79" s="19"/>
    </row>
    <row r="80" spans="2:12" s="18" customFormat="1" ht="16.5" customHeight="1">
      <c r="B80" s="19"/>
      <c r="E80" s="273" t="str">
        <f>E9</f>
        <v xml:space="preserve">D.1.4.3 - Plynoinstalace </v>
      </c>
      <c r="F80" s="302"/>
      <c r="G80" s="302"/>
      <c r="H80" s="302"/>
      <c r="L80" s="19"/>
    </row>
    <row r="81" spans="2:65" s="18" customFormat="1" ht="6.95" customHeight="1">
      <c r="B81" s="19"/>
      <c r="L81" s="19"/>
    </row>
    <row r="82" spans="2:65" s="18" customFormat="1" ht="12" customHeight="1">
      <c r="B82" s="19"/>
      <c r="C82" s="13" t="s">
        <v>21</v>
      </c>
      <c r="F82" s="11" t="str">
        <f>F12</f>
        <v xml:space="preserve">Nový Jičín </v>
      </c>
      <c r="I82" s="13" t="s">
        <v>23</v>
      </c>
      <c r="J82" s="39" t="str">
        <f>IF(J12="","",J12)</f>
        <v>1. 5. 2023</v>
      </c>
      <c r="L82" s="19"/>
    </row>
    <row r="83" spans="2:65" s="18" customFormat="1" ht="6.95" customHeight="1">
      <c r="B83" s="19"/>
      <c r="L83" s="19"/>
    </row>
    <row r="84" spans="2:65" s="18" customFormat="1" ht="15.2" customHeight="1">
      <c r="B84" s="19"/>
      <c r="C84" s="13" t="s">
        <v>25</v>
      </c>
      <c r="F84" s="11" t="str">
        <f>E15</f>
        <v xml:space="preserve">Město Nový Jičín </v>
      </c>
      <c r="I84" s="13" t="s">
        <v>31</v>
      </c>
      <c r="J84" s="16" t="str">
        <f>E21</f>
        <v xml:space="preserve">Lenka Jerakasová </v>
      </c>
      <c r="L84" s="19"/>
    </row>
    <row r="85" spans="2:65" s="18" customFormat="1" ht="15.2" customHeight="1">
      <c r="B85" s="19"/>
      <c r="C85" s="13" t="s">
        <v>29</v>
      </c>
      <c r="F85" s="11" t="str">
        <f>IF(E18="","",E18)</f>
        <v>Vyplň údaj</v>
      </c>
      <c r="I85" s="13" t="s">
        <v>34</v>
      </c>
      <c r="J85" s="16" t="str">
        <f>E24</f>
        <v xml:space="preserve">Lenka Jerakasová </v>
      </c>
      <c r="L85" s="19"/>
    </row>
    <row r="86" spans="2:65" s="18" customFormat="1" ht="10.35" customHeight="1">
      <c r="B86" s="19"/>
      <c r="L86" s="19"/>
    </row>
    <row r="87" spans="2:65" s="101" customFormat="1" ht="29.25" customHeight="1">
      <c r="B87" s="102"/>
      <c r="C87" s="103" t="s">
        <v>104</v>
      </c>
      <c r="D87" s="104" t="s">
        <v>57</v>
      </c>
      <c r="E87" s="104" t="s">
        <v>53</v>
      </c>
      <c r="F87" s="104" t="s">
        <v>54</v>
      </c>
      <c r="G87" s="104" t="s">
        <v>105</v>
      </c>
      <c r="H87" s="104" t="s">
        <v>106</v>
      </c>
      <c r="I87" s="104" t="s">
        <v>107</v>
      </c>
      <c r="J87" s="104" t="s">
        <v>98</v>
      </c>
      <c r="K87" s="105" t="s">
        <v>108</v>
      </c>
      <c r="L87" s="102"/>
      <c r="M87" s="46" t="s">
        <v>3</v>
      </c>
      <c r="N87" s="47" t="s">
        <v>42</v>
      </c>
      <c r="O87" s="47" t="s">
        <v>109</v>
      </c>
      <c r="P87" s="47" t="s">
        <v>110</v>
      </c>
      <c r="Q87" s="47" t="s">
        <v>111</v>
      </c>
      <c r="R87" s="47" t="s">
        <v>112</v>
      </c>
      <c r="S87" s="47" t="s">
        <v>113</v>
      </c>
      <c r="T87" s="48" t="s">
        <v>114</v>
      </c>
    </row>
    <row r="88" spans="2:65" s="18" customFormat="1" ht="22.9" customHeight="1">
      <c r="B88" s="19"/>
      <c r="C88" s="52" t="s">
        <v>115</v>
      </c>
      <c r="J88" s="106">
        <f t="shared" ref="J88:J90" si="4">BK88</f>
        <v>0</v>
      </c>
      <c r="L88" s="19"/>
      <c r="M88" s="49"/>
      <c r="N88" s="40"/>
      <c r="O88" s="40"/>
      <c r="P88" s="107">
        <f>P89+P104+P142+P146</f>
        <v>0</v>
      </c>
      <c r="Q88" s="40"/>
      <c r="R88" s="107">
        <f>R89+R104+R142+R146</f>
        <v>0.12256</v>
      </c>
      <c r="S88" s="40"/>
      <c r="T88" s="108">
        <f>T89+T104+T142+T146</f>
        <v>0.67557</v>
      </c>
      <c r="AT88" s="3" t="s">
        <v>71</v>
      </c>
      <c r="AU88" s="3" t="s">
        <v>99</v>
      </c>
      <c r="BK88" s="109">
        <f>BK89+BK104+BK142+BK146</f>
        <v>0</v>
      </c>
    </row>
    <row r="89" spans="2:65" s="110" customFormat="1" ht="25.9" customHeight="1">
      <c r="B89" s="111"/>
      <c r="D89" s="112" t="s">
        <v>71</v>
      </c>
      <c r="E89" s="113" t="s">
        <v>177</v>
      </c>
      <c r="F89" s="113" t="s">
        <v>178</v>
      </c>
      <c r="I89" s="114"/>
      <c r="J89" s="115">
        <f t="shared" si="4"/>
        <v>0</v>
      </c>
      <c r="L89" s="111"/>
      <c r="M89" s="116"/>
      <c r="P89" s="117">
        <f>P90</f>
        <v>0</v>
      </c>
      <c r="R89" s="117">
        <f>R90</f>
        <v>0</v>
      </c>
      <c r="T89" s="118">
        <f>T90</f>
        <v>0</v>
      </c>
      <c r="AR89" s="112" t="s">
        <v>77</v>
      </c>
      <c r="AT89" s="119" t="s">
        <v>71</v>
      </c>
      <c r="AU89" s="119" t="s">
        <v>72</v>
      </c>
      <c r="AY89" s="112" t="s">
        <v>119</v>
      </c>
      <c r="BK89" s="120">
        <f>BK90</f>
        <v>0</v>
      </c>
    </row>
    <row r="90" spans="2:65" s="110" customFormat="1" ht="22.9" customHeight="1">
      <c r="B90" s="111"/>
      <c r="D90" s="112" t="s">
        <v>71</v>
      </c>
      <c r="E90" s="121" t="s">
        <v>489</v>
      </c>
      <c r="F90" s="121" t="s">
        <v>490</v>
      </c>
      <c r="I90" s="114"/>
      <c r="J90" s="122">
        <f t="shared" si="4"/>
        <v>0</v>
      </c>
      <c r="L90" s="111"/>
      <c r="M90" s="116"/>
      <c r="P90" s="117">
        <f>SUM(P91:P103)</f>
        <v>0</v>
      </c>
      <c r="R90" s="117">
        <f>SUM(R91:R103)</f>
        <v>0</v>
      </c>
      <c r="T90" s="118">
        <f>SUM(T91:T103)</f>
        <v>0</v>
      </c>
      <c r="AR90" s="112" t="s">
        <v>77</v>
      </c>
      <c r="AT90" s="119" t="s">
        <v>71</v>
      </c>
      <c r="AU90" s="119" t="s">
        <v>77</v>
      </c>
      <c r="AY90" s="112" t="s">
        <v>119</v>
      </c>
      <c r="BK90" s="120">
        <f>SUM(BK91:BK103)</f>
        <v>0</v>
      </c>
    </row>
    <row r="91" spans="2:65" s="18" customFormat="1" ht="24.2" customHeight="1">
      <c r="B91" s="123"/>
      <c r="C91" s="124" t="s">
        <v>77</v>
      </c>
      <c r="D91" s="124" t="s">
        <v>122</v>
      </c>
      <c r="E91" s="125" t="s">
        <v>1847</v>
      </c>
      <c r="F91" s="126" t="s">
        <v>1848</v>
      </c>
      <c r="G91" s="127" t="s">
        <v>494</v>
      </c>
      <c r="H91" s="128">
        <v>0.67600000000000005</v>
      </c>
      <c r="I91" s="129"/>
      <c r="J91" s="130">
        <f>ROUND(I91*H91,2)</f>
        <v>0</v>
      </c>
      <c r="K91" s="126" t="s">
        <v>183</v>
      </c>
      <c r="L91" s="19"/>
      <c r="M91" s="131" t="s">
        <v>3</v>
      </c>
      <c r="N91" s="132" t="s">
        <v>44</v>
      </c>
      <c r="P91" s="133">
        <f>O91*H91</f>
        <v>0</v>
      </c>
      <c r="Q91" s="133">
        <v>0</v>
      </c>
      <c r="R91" s="133">
        <f>Q91*H91</f>
        <v>0</v>
      </c>
      <c r="S91" s="133">
        <v>0</v>
      </c>
      <c r="T91" s="134">
        <f>S91*H91</f>
        <v>0</v>
      </c>
      <c r="AR91" s="135" t="s">
        <v>139</v>
      </c>
      <c r="AT91" s="135" t="s">
        <v>122</v>
      </c>
      <c r="AU91" s="135" t="s">
        <v>128</v>
      </c>
      <c r="AY91" s="3" t="s">
        <v>119</v>
      </c>
      <c r="BE91" s="136">
        <f>IF(N91="základní",J91,0)</f>
        <v>0</v>
      </c>
      <c r="BF91" s="136">
        <f>IF(N91="snížená",J91,0)</f>
        <v>0</v>
      </c>
      <c r="BG91" s="136">
        <f>IF(N91="zákl. přenesená",J91,0)</f>
        <v>0</v>
      </c>
      <c r="BH91" s="136">
        <f>IF(N91="sníž. přenesená",J91,0)</f>
        <v>0</v>
      </c>
      <c r="BI91" s="136">
        <f>IF(N91="nulová",J91,0)</f>
        <v>0</v>
      </c>
      <c r="BJ91" s="3" t="s">
        <v>128</v>
      </c>
      <c r="BK91" s="136">
        <f>ROUND(I91*H91,2)</f>
        <v>0</v>
      </c>
      <c r="BL91" s="3" t="s">
        <v>139</v>
      </c>
      <c r="BM91" s="135" t="s">
        <v>1849</v>
      </c>
    </row>
    <row r="92" spans="2:65" s="18" customFormat="1">
      <c r="B92" s="19"/>
      <c r="D92" s="137" t="s">
        <v>130</v>
      </c>
      <c r="F92" s="138" t="s">
        <v>1850</v>
      </c>
      <c r="I92" s="139"/>
      <c r="L92" s="19"/>
      <c r="M92" s="140"/>
      <c r="T92" s="43"/>
      <c r="AT92" s="3" t="s">
        <v>130</v>
      </c>
      <c r="AU92" s="3" t="s">
        <v>128</v>
      </c>
    </row>
    <row r="93" spans="2:65" s="18" customFormat="1" ht="21.75" customHeight="1">
      <c r="B93" s="123"/>
      <c r="C93" s="124" t="s">
        <v>128</v>
      </c>
      <c r="D93" s="124" t="s">
        <v>122</v>
      </c>
      <c r="E93" s="125" t="s">
        <v>498</v>
      </c>
      <c r="F93" s="126" t="s">
        <v>499</v>
      </c>
      <c r="G93" s="127" t="s">
        <v>494</v>
      </c>
      <c r="H93" s="128">
        <v>0.67600000000000005</v>
      </c>
      <c r="I93" s="129"/>
      <c r="J93" s="130">
        <f>ROUND(I93*H93,2)</f>
        <v>0</v>
      </c>
      <c r="K93" s="126" t="s">
        <v>183</v>
      </c>
      <c r="L93" s="19"/>
      <c r="M93" s="131" t="s">
        <v>3</v>
      </c>
      <c r="N93" s="132" t="s">
        <v>44</v>
      </c>
      <c r="P93" s="133">
        <f>O93*H93</f>
        <v>0</v>
      </c>
      <c r="Q93" s="133">
        <v>0</v>
      </c>
      <c r="R93" s="133">
        <f>Q93*H93</f>
        <v>0</v>
      </c>
      <c r="S93" s="133">
        <v>0</v>
      </c>
      <c r="T93" s="134">
        <f>S93*H93</f>
        <v>0</v>
      </c>
      <c r="AR93" s="135" t="s">
        <v>139</v>
      </c>
      <c r="AT93" s="135" t="s">
        <v>122</v>
      </c>
      <c r="AU93" s="135" t="s">
        <v>128</v>
      </c>
      <c r="AY93" s="3" t="s">
        <v>119</v>
      </c>
      <c r="BE93" s="136">
        <f>IF(N93="základní",J93,0)</f>
        <v>0</v>
      </c>
      <c r="BF93" s="136">
        <f>IF(N93="snížená",J93,0)</f>
        <v>0</v>
      </c>
      <c r="BG93" s="136">
        <f>IF(N93="zákl. přenesená",J93,0)</f>
        <v>0</v>
      </c>
      <c r="BH93" s="136">
        <f>IF(N93="sníž. přenesená",J93,0)</f>
        <v>0</v>
      </c>
      <c r="BI93" s="136">
        <f>IF(N93="nulová",J93,0)</f>
        <v>0</v>
      </c>
      <c r="BJ93" s="3" t="s">
        <v>128</v>
      </c>
      <c r="BK93" s="136">
        <f>ROUND(I93*H93,2)</f>
        <v>0</v>
      </c>
      <c r="BL93" s="3" t="s">
        <v>139</v>
      </c>
      <c r="BM93" s="135" t="s">
        <v>1851</v>
      </c>
    </row>
    <row r="94" spans="2:65" s="18" customFormat="1">
      <c r="B94" s="19"/>
      <c r="D94" s="137" t="s">
        <v>130</v>
      </c>
      <c r="F94" s="138" t="s">
        <v>501</v>
      </c>
      <c r="I94" s="139"/>
      <c r="L94" s="19"/>
      <c r="M94" s="140"/>
      <c r="T94" s="43"/>
      <c r="AT94" s="3" t="s">
        <v>130</v>
      </c>
      <c r="AU94" s="3" t="s">
        <v>128</v>
      </c>
    </row>
    <row r="95" spans="2:65" s="18" customFormat="1" ht="78">
      <c r="B95" s="19"/>
      <c r="D95" s="143" t="s">
        <v>186</v>
      </c>
      <c r="F95" s="144" t="s">
        <v>502</v>
      </c>
      <c r="I95" s="139"/>
      <c r="L95" s="19"/>
      <c r="M95" s="140"/>
      <c r="T95" s="43"/>
      <c r="AT95" s="3" t="s">
        <v>186</v>
      </c>
      <c r="AU95" s="3" t="s">
        <v>128</v>
      </c>
    </row>
    <row r="96" spans="2:65" s="18" customFormat="1" ht="24.2" customHeight="1">
      <c r="B96" s="123"/>
      <c r="C96" s="124" t="s">
        <v>135</v>
      </c>
      <c r="D96" s="124" t="s">
        <v>122</v>
      </c>
      <c r="E96" s="125" t="s">
        <v>504</v>
      </c>
      <c r="F96" s="126" t="s">
        <v>505</v>
      </c>
      <c r="G96" s="127" t="s">
        <v>494</v>
      </c>
      <c r="H96" s="128">
        <v>12.843999999999999</v>
      </c>
      <c r="I96" s="129"/>
      <c r="J96" s="130">
        <f>ROUND(I96*H96,2)</f>
        <v>0</v>
      </c>
      <c r="K96" s="126" t="s">
        <v>183</v>
      </c>
      <c r="L96" s="19"/>
      <c r="M96" s="131" t="s">
        <v>3</v>
      </c>
      <c r="N96" s="132" t="s">
        <v>44</v>
      </c>
      <c r="P96" s="133">
        <f>O96*H96</f>
        <v>0</v>
      </c>
      <c r="Q96" s="133">
        <v>0</v>
      </c>
      <c r="R96" s="133">
        <f>Q96*H96</f>
        <v>0</v>
      </c>
      <c r="S96" s="133">
        <v>0</v>
      </c>
      <c r="T96" s="134">
        <f>S96*H96</f>
        <v>0</v>
      </c>
      <c r="AR96" s="135" t="s">
        <v>139</v>
      </c>
      <c r="AT96" s="135" t="s">
        <v>122</v>
      </c>
      <c r="AU96" s="135" t="s">
        <v>128</v>
      </c>
      <c r="AY96" s="3" t="s">
        <v>119</v>
      </c>
      <c r="BE96" s="136">
        <f>IF(N96="základní",J96,0)</f>
        <v>0</v>
      </c>
      <c r="BF96" s="136">
        <f>IF(N96="snížená",J96,0)</f>
        <v>0</v>
      </c>
      <c r="BG96" s="136">
        <f>IF(N96="zákl. přenesená",J96,0)</f>
        <v>0</v>
      </c>
      <c r="BH96" s="136">
        <f>IF(N96="sníž. přenesená",J96,0)</f>
        <v>0</v>
      </c>
      <c r="BI96" s="136">
        <f>IF(N96="nulová",J96,0)</f>
        <v>0</v>
      </c>
      <c r="BJ96" s="3" t="s">
        <v>128</v>
      </c>
      <c r="BK96" s="136">
        <f>ROUND(I96*H96,2)</f>
        <v>0</v>
      </c>
      <c r="BL96" s="3" t="s">
        <v>139</v>
      </c>
      <c r="BM96" s="135" t="s">
        <v>1852</v>
      </c>
    </row>
    <row r="97" spans="2:65" s="18" customFormat="1">
      <c r="B97" s="19"/>
      <c r="D97" s="137" t="s">
        <v>130</v>
      </c>
      <c r="F97" s="138" t="s">
        <v>507</v>
      </c>
      <c r="I97" s="139"/>
      <c r="L97" s="19"/>
      <c r="M97" s="140"/>
      <c r="T97" s="43"/>
      <c r="AT97" s="3" t="s">
        <v>130</v>
      </c>
      <c r="AU97" s="3" t="s">
        <v>128</v>
      </c>
    </row>
    <row r="98" spans="2:65" s="18" customFormat="1" ht="48.75">
      <c r="B98" s="19"/>
      <c r="D98" s="143" t="s">
        <v>186</v>
      </c>
      <c r="F98" s="144" t="s">
        <v>508</v>
      </c>
      <c r="I98" s="139"/>
      <c r="L98" s="19"/>
      <c r="M98" s="140"/>
      <c r="T98" s="43"/>
      <c r="AT98" s="3" t="s">
        <v>186</v>
      </c>
      <c r="AU98" s="3" t="s">
        <v>128</v>
      </c>
    </row>
    <row r="99" spans="2:65" s="145" customFormat="1">
      <c r="B99" s="146"/>
      <c r="D99" s="143" t="s">
        <v>188</v>
      </c>
      <c r="E99" s="147" t="s">
        <v>3</v>
      </c>
      <c r="F99" s="148" t="s">
        <v>1853</v>
      </c>
      <c r="H99" s="149">
        <v>0.67600000000000005</v>
      </c>
      <c r="I99" s="150"/>
      <c r="L99" s="146"/>
      <c r="M99" s="151"/>
      <c r="T99" s="152"/>
      <c r="AT99" s="147" t="s">
        <v>188</v>
      </c>
      <c r="AU99" s="147" t="s">
        <v>128</v>
      </c>
      <c r="AV99" s="145" t="s">
        <v>128</v>
      </c>
      <c r="AW99" s="145" t="s">
        <v>33</v>
      </c>
      <c r="AX99" s="145" t="s">
        <v>72</v>
      </c>
      <c r="AY99" s="147" t="s">
        <v>119</v>
      </c>
    </row>
    <row r="100" spans="2:65" s="153" customFormat="1">
      <c r="B100" s="154"/>
      <c r="D100" s="143" t="s">
        <v>188</v>
      </c>
      <c r="E100" s="155" t="s">
        <v>3</v>
      </c>
      <c r="F100" s="156" t="s">
        <v>190</v>
      </c>
      <c r="H100" s="157">
        <v>0.67600000000000005</v>
      </c>
      <c r="I100" s="158"/>
      <c r="L100" s="154"/>
      <c r="M100" s="159"/>
      <c r="T100" s="160"/>
      <c r="AT100" s="155" t="s">
        <v>188</v>
      </c>
      <c r="AU100" s="155" t="s">
        <v>128</v>
      </c>
      <c r="AV100" s="153" t="s">
        <v>139</v>
      </c>
      <c r="AW100" s="153" t="s">
        <v>33</v>
      </c>
      <c r="AX100" s="153" t="s">
        <v>77</v>
      </c>
      <c r="AY100" s="155" t="s">
        <v>119</v>
      </c>
    </row>
    <row r="101" spans="2:65" s="145" customFormat="1">
      <c r="B101" s="146"/>
      <c r="D101" s="143" t="s">
        <v>188</v>
      </c>
      <c r="F101" s="148" t="s">
        <v>1854</v>
      </c>
      <c r="H101" s="149">
        <v>12.843999999999999</v>
      </c>
      <c r="I101" s="150"/>
      <c r="L101" s="146"/>
      <c r="M101" s="151"/>
      <c r="T101" s="152"/>
      <c r="AT101" s="147" t="s">
        <v>188</v>
      </c>
      <c r="AU101" s="147" t="s">
        <v>128</v>
      </c>
      <c r="AV101" s="145" t="s">
        <v>128</v>
      </c>
      <c r="AW101" s="145" t="s">
        <v>4</v>
      </c>
      <c r="AX101" s="145" t="s">
        <v>77</v>
      </c>
      <c r="AY101" s="147" t="s">
        <v>119</v>
      </c>
    </row>
    <row r="102" spans="2:65" s="18" customFormat="1" ht="24.2" customHeight="1">
      <c r="B102" s="123"/>
      <c r="C102" s="124" t="s">
        <v>139</v>
      </c>
      <c r="D102" s="124" t="s">
        <v>122</v>
      </c>
      <c r="E102" s="125" t="s">
        <v>512</v>
      </c>
      <c r="F102" s="126" t="s">
        <v>513</v>
      </c>
      <c r="G102" s="127" t="s">
        <v>494</v>
      </c>
      <c r="H102" s="128">
        <v>0.67600000000000005</v>
      </c>
      <c r="I102" s="129"/>
      <c r="J102" s="130">
        <f>ROUND(I102*H102,2)</f>
        <v>0</v>
      </c>
      <c r="K102" s="126" t="s">
        <v>183</v>
      </c>
      <c r="L102" s="19"/>
      <c r="M102" s="131" t="s">
        <v>3</v>
      </c>
      <c r="N102" s="132" t="s">
        <v>44</v>
      </c>
      <c r="P102" s="133">
        <f>O102*H102</f>
        <v>0</v>
      </c>
      <c r="Q102" s="133">
        <v>0</v>
      </c>
      <c r="R102" s="133">
        <f>Q102*H102</f>
        <v>0</v>
      </c>
      <c r="S102" s="133">
        <v>0</v>
      </c>
      <c r="T102" s="134">
        <f>S102*H102</f>
        <v>0</v>
      </c>
      <c r="AR102" s="135" t="s">
        <v>139</v>
      </c>
      <c r="AT102" s="135" t="s">
        <v>122</v>
      </c>
      <c r="AU102" s="135" t="s">
        <v>128</v>
      </c>
      <c r="AY102" s="3" t="s">
        <v>119</v>
      </c>
      <c r="BE102" s="136">
        <f>IF(N102="základní",J102,0)</f>
        <v>0</v>
      </c>
      <c r="BF102" s="136">
        <f>IF(N102="snížená",J102,0)</f>
        <v>0</v>
      </c>
      <c r="BG102" s="136">
        <f>IF(N102="zákl. přenesená",J102,0)</f>
        <v>0</v>
      </c>
      <c r="BH102" s="136">
        <f>IF(N102="sníž. přenesená",J102,0)</f>
        <v>0</v>
      </c>
      <c r="BI102" s="136">
        <f>IF(N102="nulová",J102,0)</f>
        <v>0</v>
      </c>
      <c r="BJ102" s="3" t="s">
        <v>128</v>
      </c>
      <c r="BK102" s="136">
        <f>ROUND(I102*H102,2)</f>
        <v>0</v>
      </c>
      <c r="BL102" s="3" t="s">
        <v>139</v>
      </c>
      <c r="BM102" s="135" t="s">
        <v>1855</v>
      </c>
    </row>
    <row r="103" spans="2:65" s="18" customFormat="1">
      <c r="B103" s="19"/>
      <c r="D103" s="137" t="s">
        <v>130</v>
      </c>
      <c r="F103" s="138" t="s">
        <v>515</v>
      </c>
      <c r="I103" s="139"/>
      <c r="L103" s="19"/>
      <c r="M103" s="140"/>
      <c r="T103" s="43"/>
      <c r="AT103" s="3" t="s">
        <v>130</v>
      </c>
      <c r="AU103" s="3" t="s">
        <v>128</v>
      </c>
    </row>
    <row r="104" spans="2:65" s="110" customFormat="1" ht="25.9" customHeight="1">
      <c r="B104" s="111"/>
      <c r="D104" s="112" t="s">
        <v>71</v>
      </c>
      <c r="E104" s="113" t="s">
        <v>590</v>
      </c>
      <c r="F104" s="113" t="s">
        <v>591</v>
      </c>
      <c r="I104" s="114"/>
      <c r="J104" s="115">
        <f t="shared" ref="J104:J105" si="5">BK104</f>
        <v>0</v>
      </c>
      <c r="L104" s="111"/>
      <c r="M104" s="116"/>
      <c r="P104" s="117">
        <f>P105+P136+P139</f>
        <v>0</v>
      </c>
      <c r="R104" s="117">
        <f>R105+R136+R139</f>
        <v>0.12256</v>
      </c>
      <c r="T104" s="118">
        <f>T105+T136+T139</f>
        <v>0.67557</v>
      </c>
      <c r="AR104" s="112" t="s">
        <v>128</v>
      </c>
      <c r="AT104" s="119" t="s">
        <v>71</v>
      </c>
      <c r="AU104" s="119" t="s">
        <v>72</v>
      </c>
      <c r="AY104" s="112" t="s">
        <v>119</v>
      </c>
      <c r="BK104" s="120">
        <f>BK105+BK136+BK139</f>
        <v>0</v>
      </c>
    </row>
    <row r="105" spans="2:65" s="110" customFormat="1" ht="22.9" customHeight="1">
      <c r="B105" s="111"/>
      <c r="D105" s="112" t="s">
        <v>71</v>
      </c>
      <c r="E105" s="121" t="s">
        <v>1856</v>
      </c>
      <c r="F105" s="121" t="s">
        <v>1857</v>
      </c>
      <c r="I105" s="114"/>
      <c r="J105" s="122">
        <f t="shared" si="5"/>
        <v>0</v>
      </c>
      <c r="L105" s="111"/>
      <c r="M105" s="116"/>
      <c r="P105" s="117">
        <f>SUM(P106:P135)</f>
        <v>0</v>
      </c>
      <c r="R105" s="117">
        <f>SUM(R106:R135)</f>
        <v>0.11833</v>
      </c>
      <c r="T105" s="118">
        <f>SUM(T106:T135)</f>
        <v>0.28406999999999999</v>
      </c>
      <c r="AR105" s="112" t="s">
        <v>128</v>
      </c>
      <c r="AT105" s="119" t="s">
        <v>71</v>
      </c>
      <c r="AU105" s="119" t="s">
        <v>77</v>
      </c>
      <c r="AY105" s="112" t="s">
        <v>119</v>
      </c>
      <c r="BK105" s="120">
        <f>SUM(BK106:BK135)</f>
        <v>0</v>
      </c>
    </row>
    <row r="106" spans="2:65" s="18" customFormat="1" ht="16.5" customHeight="1">
      <c r="B106" s="123"/>
      <c r="C106" s="124" t="s">
        <v>118</v>
      </c>
      <c r="D106" s="124" t="s">
        <v>122</v>
      </c>
      <c r="E106" s="125" t="s">
        <v>1858</v>
      </c>
      <c r="F106" s="126" t="s">
        <v>1859</v>
      </c>
      <c r="G106" s="127" t="s">
        <v>328</v>
      </c>
      <c r="H106" s="128">
        <v>60</v>
      </c>
      <c r="I106" s="129"/>
      <c r="J106" s="130">
        <f>ROUND(I106*H106,2)</f>
        <v>0</v>
      </c>
      <c r="K106" s="126" t="s">
        <v>183</v>
      </c>
      <c r="L106" s="19"/>
      <c r="M106" s="131" t="s">
        <v>3</v>
      </c>
      <c r="N106" s="132" t="s">
        <v>44</v>
      </c>
      <c r="P106" s="133">
        <f>O106*H106</f>
        <v>0</v>
      </c>
      <c r="Q106" s="133">
        <v>2.4000000000000001E-4</v>
      </c>
      <c r="R106" s="133">
        <f>Q106*H106</f>
        <v>1.44E-2</v>
      </c>
      <c r="S106" s="133">
        <v>2.5400000000000002E-3</v>
      </c>
      <c r="T106" s="134">
        <f>S106*H106</f>
        <v>0.15240000000000001</v>
      </c>
      <c r="AR106" s="135" t="s">
        <v>262</v>
      </c>
      <c r="AT106" s="135" t="s">
        <v>122</v>
      </c>
      <c r="AU106" s="135" t="s">
        <v>128</v>
      </c>
      <c r="AY106" s="3" t="s">
        <v>119</v>
      </c>
      <c r="BE106" s="136">
        <f>IF(N106="základní",J106,0)</f>
        <v>0</v>
      </c>
      <c r="BF106" s="136">
        <f>IF(N106="snížená",J106,0)</f>
        <v>0</v>
      </c>
      <c r="BG106" s="136">
        <f>IF(N106="zákl. přenesená",J106,0)</f>
        <v>0</v>
      </c>
      <c r="BH106" s="136">
        <f>IF(N106="sníž. přenesená",J106,0)</f>
        <v>0</v>
      </c>
      <c r="BI106" s="136">
        <f>IF(N106="nulová",J106,0)</f>
        <v>0</v>
      </c>
      <c r="BJ106" s="3" t="s">
        <v>128</v>
      </c>
      <c r="BK106" s="136">
        <f>ROUND(I106*H106,2)</f>
        <v>0</v>
      </c>
      <c r="BL106" s="3" t="s">
        <v>262</v>
      </c>
      <c r="BM106" s="135" t="s">
        <v>1860</v>
      </c>
    </row>
    <row r="107" spans="2:65" s="18" customFormat="1">
      <c r="B107" s="19"/>
      <c r="D107" s="137" t="s">
        <v>130</v>
      </c>
      <c r="F107" s="138" t="s">
        <v>1861</v>
      </c>
      <c r="I107" s="139"/>
      <c r="L107" s="19"/>
      <c r="M107" s="140"/>
      <c r="T107" s="43"/>
      <c r="AT107" s="3" t="s">
        <v>130</v>
      </c>
      <c r="AU107" s="3" t="s">
        <v>128</v>
      </c>
    </row>
    <row r="108" spans="2:65" s="18" customFormat="1" ht="16.5" customHeight="1">
      <c r="B108" s="123"/>
      <c r="C108" s="124" t="s">
        <v>140</v>
      </c>
      <c r="D108" s="124" t="s">
        <v>122</v>
      </c>
      <c r="E108" s="125" t="s">
        <v>1862</v>
      </c>
      <c r="F108" s="126" t="s">
        <v>1863</v>
      </c>
      <c r="G108" s="127" t="s">
        <v>328</v>
      </c>
      <c r="H108" s="128">
        <v>15</v>
      </c>
      <c r="I108" s="129"/>
      <c r="J108" s="130">
        <f>ROUND(I108*H108,2)</f>
        <v>0</v>
      </c>
      <c r="K108" s="126" t="s">
        <v>183</v>
      </c>
      <c r="L108" s="19"/>
      <c r="M108" s="131" t="s">
        <v>3</v>
      </c>
      <c r="N108" s="132" t="s">
        <v>44</v>
      </c>
      <c r="P108" s="133">
        <f>O108*H108</f>
        <v>0</v>
      </c>
      <c r="Q108" s="133">
        <v>2.4000000000000001E-4</v>
      </c>
      <c r="R108" s="133">
        <f>Q108*H108</f>
        <v>3.5999999999999999E-3</v>
      </c>
      <c r="S108" s="133">
        <v>4.7299999999999998E-3</v>
      </c>
      <c r="T108" s="134">
        <f>S108*H108</f>
        <v>7.0949999999999999E-2</v>
      </c>
      <c r="AR108" s="135" t="s">
        <v>262</v>
      </c>
      <c r="AT108" s="135" t="s">
        <v>122</v>
      </c>
      <c r="AU108" s="135" t="s">
        <v>128</v>
      </c>
      <c r="AY108" s="3" t="s">
        <v>119</v>
      </c>
      <c r="BE108" s="136">
        <f>IF(N108="základní",J108,0)</f>
        <v>0</v>
      </c>
      <c r="BF108" s="136">
        <f>IF(N108="snížená",J108,0)</f>
        <v>0</v>
      </c>
      <c r="BG108" s="136">
        <f>IF(N108="zákl. přenesená",J108,0)</f>
        <v>0</v>
      </c>
      <c r="BH108" s="136">
        <f>IF(N108="sníž. přenesená",J108,0)</f>
        <v>0</v>
      </c>
      <c r="BI108" s="136">
        <f>IF(N108="nulová",J108,0)</f>
        <v>0</v>
      </c>
      <c r="BJ108" s="3" t="s">
        <v>128</v>
      </c>
      <c r="BK108" s="136">
        <f>ROUND(I108*H108,2)</f>
        <v>0</v>
      </c>
      <c r="BL108" s="3" t="s">
        <v>262</v>
      </c>
      <c r="BM108" s="135" t="s">
        <v>1864</v>
      </c>
    </row>
    <row r="109" spans="2:65" s="18" customFormat="1">
      <c r="B109" s="19"/>
      <c r="D109" s="137" t="s">
        <v>130</v>
      </c>
      <c r="F109" s="138" t="s">
        <v>1865</v>
      </c>
      <c r="I109" s="139"/>
      <c r="L109" s="19"/>
      <c r="M109" s="140"/>
      <c r="T109" s="43"/>
      <c r="AT109" s="3" t="s">
        <v>130</v>
      </c>
      <c r="AU109" s="3" t="s">
        <v>128</v>
      </c>
    </row>
    <row r="110" spans="2:65" s="18" customFormat="1" ht="16.5" customHeight="1">
      <c r="B110" s="123"/>
      <c r="C110" s="124" t="s">
        <v>141</v>
      </c>
      <c r="D110" s="124" t="s">
        <v>122</v>
      </c>
      <c r="E110" s="125" t="s">
        <v>1866</v>
      </c>
      <c r="F110" s="126" t="s">
        <v>1867</v>
      </c>
      <c r="G110" s="127" t="s">
        <v>1650</v>
      </c>
      <c r="H110" s="128">
        <v>6</v>
      </c>
      <c r="I110" s="129"/>
      <c r="J110" s="130">
        <f>ROUND(I110*H110,2)</f>
        <v>0</v>
      </c>
      <c r="K110" s="126" t="s">
        <v>183</v>
      </c>
      <c r="L110" s="19"/>
      <c r="M110" s="131" t="s">
        <v>3</v>
      </c>
      <c r="N110" s="132" t="s">
        <v>44</v>
      </c>
      <c r="P110" s="133">
        <f>O110*H110</f>
        <v>0</v>
      </c>
      <c r="Q110" s="133">
        <v>0</v>
      </c>
      <c r="R110" s="133">
        <f>Q110*H110</f>
        <v>0</v>
      </c>
      <c r="S110" s="133">
        <v>5.13E-3</v>
      </c>
      <c r="T110" s="134">
        <f>S110*H110</f>
        <v>3.0780000000000002E-2</v>
      </c>
      <c r="AR110" s="135" t="s">
        <v>262</v>
      </c>
      <c r="AT110" s="135" t="s">
        <v>122</v>
      </c>
      <c r="AU110" s="135" t="s">
        <v>128</v>
      </c>
      <c r="AY110" s="3" t="s">
        <v>119</v>
      </c>
      <c r="BE110" s="136">
        <f>IF(N110="základní",J110,0)</f>
        <v>0</v>
      </c>
      <c r="BF110" s="136">
        <f>IF(N110="snížená",J110,0)</f>
        <v>0</v>
      </c>
      <c r="BG110" s="136">
        <f>IF(N110="zákl. přenesená",J110,0)</f>
        <v>0</v>
      </c>
      <c r="BH110" s="136">
        <f>IF(N110="sníž. přenesená",J110,0)</f>
        <v>0</v>
      </c>
      <c r="BI110" s="136">
        <f>IF(N110="nulová",J110,0)</f>
        <v>0</v>
      </c>
      <c r="BJ110" s="3" t="s">
        <v>128</v>
      </c>
      <c r="BK110" s="136">
        <f>ROUND(I110*H110,2)</f>
        <v>0</v>
      </c>
      <c r="BL110" s="3" t="s">
        <v>262</v>
      </c>
      <c r="BM110" s="135" t="s">
        <v>1868</v>
      </c>
    </row>
    <row r="111" spans="2:65" s="18" customFormat="1">
      <c r="B111" s="19"/>
      <c r="D111" s="137" t="s">
        <v>130</v>
      </c>
      <c r="F111" s="138" t="s">
        <v>1869</v>
      </c>
      <c r="I111" s="139"/>
      <c r="L111" s="19"/>
      <c r="M111" s="140"/>
      <c r="T111" s="43"/>
      <c r="AT111" s="3" t="s">
        <v>130</v>
      </c>
      <c r="AU111" s="3" t="s">
        <v>128</v>
      </c>
    </row>
    <row r="112" spans="2:65" s="18" customFormat="1" ht="16.5" customHeight="1">
      <c r="B112" s="123"/>
      <c r="C112" s="124" t="s">
        <v>142</v>
      </c>
      <c r="D112" s="124" t="s">
        <v>122</v>
      </c>
      <c r="E112" s="125" t="s">
        <v>1870</v>
      </c>
      <c r="F112" s="126" t="s">
        <v>1871</v>
      </c>
      <c r="G112" s="127" t="s">
        <v>210</v>
      </c>
      <c r="H112" s="128">
        <v>6</v>
      </c>
      <c r="I112" s="129"/>
      <c r="J112" s="130">
        <f>ROUND(I112*H112,2)</f>
        <v>0</v>
      </c>
      <c r="K112" s="126" t="s">
        <v>183</v>
      </c>
      <c r="L112" s="19"/>
      <c r="M112" s="131" t="s">
        <v>3</v>
      </c>
      <c r="N112" s="132" t="s">
        <v>44</v>
      </c>
      <c r="P112" s="133">
        <f>O112*H112</f>
        <v>0</v>
      </c>
      <c r="Q112" s="133">
        <v>0</v>
      </c>
      <c r="R112" s="133">
        <f>Q112*H112</f>
        <v>0</v>
      </c>
      <c r="S112" s="133">
        <v>8.8999999999999995E-4</v>
      </c>
      <c r="T112" s="134">
        <f>S112*H112</f>
        <v>5.3399999999999993E-3</v>
      </c>
      <c r="AR112" s="135" t="s">
        <v>262</v>
      </c>
      <c r="AT112" s="135" t="s">
        <v>122</v>
      </c>
      <c r="AU112" s="135" t="s">
        <v>128</v>
      </c>
      <c r="AY112" s="3" t="s">
        <v>119</v>
      </c>
      <c r="BE112" s="136">
        <f>IF(N112="základní",J112,0)</f>
        <v>0</v>
      </c>
      <c r="BF112" s="136">
        <f>IF(N112="snížená",J112,0)</f>
        <v>0</v>
      </c>
      <c r="BG112" s="136">
        <f>IF(N112="zákl. přenesená",J112,0)</f>
        <v>0</v>
      </c>
      <c r="BH112" s="136">
        <f>IF(N112="sníž. přenesená",J112,0)</f>
        <v>0</v>
      </c>
      <c r="BI112" s="136">
        <f>IF(N112="nulová",J112,0)</f>
        <v>0</v>
      </c>
      <c r="BJ112" s="3" t="s">
        <v>128</v>
      </c>
      <c r="BK112" s="136">
        <f>ROUND(I112*H112,2)</f>
        <v>0</v>
      </c>
      <c r="BL112" s="3" t="s">
        <v>262</v>
      </c>
      <c r="BM112" s="135" t="s">
        <v>1872</v>
      </c>
    </row>
    <row r="113" spans="2:65" s="18" customFormat="1">
      <c r="B113" s="19"/>
      <c r="D113" s="137" t="s">
        <v>130</v>
      </c>
      <c r="F113" s="138" t="s">
        <v>1873</v>
      </c>
      <c r="I113" s="139"/>
      <c r="L113" s="19"/>
      <c r="M113" s="140"/>
      <c r="T113" s="43"/>
      <c r="AT113" s="3" t="s">
        <v>130</v>
      </c>
      <c r="AU113" s="3" t="s">
        <v>128</v>
      </c>
    </row>
    <row r="114" spans="2:65" s="18" customFormat="1" ht="16.5" customHeight="1">
      <c r="B114" s="123"/>
      <c r="C114" s="124" t="s">
        <v>143</v>
      </c>
      <c r="D114" s="124" t="s">
        <v>122</v>
      </c>
      <c r="E114" s="125" t="s">
        <v>1874</v>
      </c>
      <c r="F114" s="126" t="s">
        <v>1875</v>
      </c>
      <c r="G114" s="127" t="s">
        <v>328</v>
      </c>
      <c r="H114" s="128">
        <v>10</v>
      </c>
      <c r="I114" s="129"/>
      <c r="J114" s="130">
        <f>ROUND(I114*H114,2)</f>
        <v>0</v>
      </c>
      <c r="K114" s="126" t="s">
        <v>183</v>
      </c>
      <c r="L114" s="19"/>
      <c r="M114" s="131" t="s">
        <v>3</v>
      </c>
      <c r="N114" s="132" t="s">
        <v>44</v>
      </c>
      <c r="P114" s="133">
        <f>O114*H114</f>
        <v>0</v>
      </c>
      <c r="Q114" s="133">
        <v>4.6000000000000001E-4</v>
      </c>
      <c r="R114" s="133">
        <f>Q114*H114</f>
        <v>4.5999999999999999E-3</v>
      </c>
      <c r="S114" s="133">
        <v>0</v>
      </c>
      <c r="T114" s="134">
        <f>S114*H114</f>
        <v>0</v>
      </c>
      <c r="AR114" s="135" t="s">
        <v>262</v>
      </c>
      <c r="AT114" s="135" t="s">
        <v>122</v>
      </c>
      <c r="AU114" s="135" t="s">
        <v>128</v>
      </c>
      <c r="AY114" s="3" t="s">
        <v>119</v>
      </c>
      <c r="BE114" s="136">
        <f>IF(N114="základní",J114,0)</f>
        <v>0</v>
      </c>
      <c r="BF114" s="136">
        <f>IF(N114="snížená",J114,0)</f>
        <v>0</v>
      </c>
      <c r="BG114" s="136">
        <f>IF(N114="zákl. přenesená",J114,0)</f>
        <v>0</v>
      </c>
      <c r="BH114" s="136">
        <f>IF(N114="sníž. přenesená",J114,0)</f>
        <v>0</v>
      </c>
      <c r="BI114" s="136">
        <f>IF(N114="nulová",J114,0)</f>
        <v>0</v>
      </c>
      <c r="BJ114" s="3" t="s">
        <v>128</v>
      </c>
      <c r="BK114" s="136">
        <f>ROUND(I114*H114,2)</f>
        <v>0</v>
      </c>
      <c r="BL114" s="3" t="s">
        <v>262</v>
      </c>
      <c r="BM114" s="135" t="s">
        <v>1876</v>
      </c>
    </row>
    <row r="115" spans="2:65" s="18" customFormat="1">
      <c r="B115" s="19"/>
      <c r="D115" s="137" t="s">
        <v>130</v>
      </c>
      <c r="F115" s="138" t="s">
        <v>1877</v>
      </c>
      <c r="I115" s="139"/>
      <c r="L115" s="19"/>
      <c r="M115" s="140"/>
      <c r="T115" s="43"/>
      <c r="AT115" s="3" t="s">
        <v>130</v>
      </c>
      <c r="AU115" s="3" t="s">
        <v>128</v>
      </c>
    </row>
    <row r="116" spans="2:65" s="18" customFormat="1" ht="16.5" customHeight="1">
      <c r="B116" s="123"/>
      <c r="C116" s="124" t="s">
        <v>144</v>
      </c>
      <c r="D116" s="124" t="s">
        <v>122</v>
      </c>
      <c r="E116" s="125" t="s">
        <v>1878</v>
      </c>
      <c r="F116" s="126" t="s">
        <v>1879</v>
      </c>
      <c r="G116" s="127" t="s">
        <v>328</v>
      </c>
      <c r="H116" s="128">
        <v>120</v>
      </c>
      <c r="I116" s="129"/>
      <c r="J116" s="130">
        <f>ROUND(I116*H116,2)</f>
        <v>0</v>
      </c>
      <c r="K116" s="126" t="s">
        <v>183</v>
      </c>
      <c r="L116" s="19"/>
      <c r="M116" s="131" t="s">
        <v>3</v>
      </c>
      <c r="N116" s="132" t="s">
        <v>44</v>
      </c>
      <c r="P116" s="133">
        <f>O116*H116</f>
        <v>0</v>
      </c>
      <c r="Q116" s="133">
        <v>4.6000000000000001E-4</v>
      </c>
      <c r="R116" s="133">
        <f>Q116*H116</f>
        <v>5.5199999999999999E-2</v>
      </c>
      <c r="S116" s="133">
        <v>0</v>
      </c>
      <c r="T116" s="134">
        <f>S116*H116</f>
        <v>0</v>
      </c>
      <c r="AR116" s="135" t="s">
        <v>262</v>
      </c>
      <c r="AT116" s="135" t="s">
        <v>122</v>
      </c>
      <c r="AU116" s="135" t="s">
        <v>128</v>
      </c>
      <c r="AY116" s="3" t="s">
        <v>119</v>
      </c>
      <c r="BE116" s="136">
        <f>IF(N116="základní",J116,0)</f>
        <v>0</v>
      </c>
      <c r="BF116" s="136">
        <f>IF(N116="snížená",J116,0)</f>
        <v>0</v>
      </c>
      <c r="BG116" s="136">
        <f>IF(N116="zákl. přenesená",J116,0)</f>
        <v>0</v>
      </c>
      <c r="BH116" s="136">
        <f>IF(N116="sníž. přenesená",J116,0)</f>
        <v>0</v>
      </c>
      <c r="BI116" s="136">
        <f>IF(N116="nulová",J116,0)</f>
        <v>0</v>
      </c>
      <c r="BJ116" s="3" t="s">
        <v>128</v>
      </c>
      <c r="BK116" s="136">
        <f>ROUND(I116*H116,2)</f>
        <v>0</v>
      </c>
      <c r="BL116" s="3" t="s">
        <v>262</v>
      </c>
      <c r="BM116" s="135" t="s">
        <v>1880</v>
      </c>
    </row>
    <row r="117" spans="2:65" s="18" customFormat="1">
      <c r="B117" s="19"/>
      <c r="D117" s="137" t="s">
        <v>130</v>
      </c>
      <c r="F117" s="138" t="s">
        <v>1881</v>
      </c>
      <c r="I117" s="139"/>
      <c r="L117" s="19"/>
      <c r="M117" s="140"/>
      <c r="T117" s="43"/>
      <c r="AT117" s="3" t="s">
        <v>130</v>
      </c>
      <c r="AU117" s="3" t="s">
        <v>128</v>
      </c>
    </row>
    <row r="118" spans="2:65" s="18" customFormat="1" ht="16.5" customHeight="1">
      <c r="B118" s="123"/>
      <c r="C118" s="124" t="s">
        <v>145</v>
      </c>
      <c r="D118" s="124" t="s">
        <v>122</v>
      </c>
      <c r="E118" s="125" t="s">
        <v>1882</v>
      </c>
      <c r="F118" s="126" t="s">
        <v>1883</v>
      </c>
      <c r="G118" s="127" t="s">
        <v>328</v>
      </c>
      <c r="H118" s="128">
        <v>11</v>
      </c>
      <c r="I118" s="129"/>
      <c r="J118" s="130">
        <f>ROUND(I118*H118,2)</f>
        <v>0</v>
      </c>
      <c r="K118" s="126" t="s">
        <v>183</v>
      </c>
      <c r="L118" s="19"/>
      <c r="M118" s="131" t="s">
        <v>3</v>
      </c>
      <c r="N118" s="132" t="s">
        <v>44</v>
      </c>
      <c r="P118" s="133">
        <f>O118*H118</f>
        <v>0</v>
      </c>
      <c r="Q118" s="133">
        <v>1.97E-3</v>
      </c>
      <c r="R118" s="133">
        <f>Q118*H118</f>
        <v>2.1669999999999998E-2</v>
      </c>
      <c r="S118" s="133">
        <v>0</v>
      </c>
      <c r="T118" s="134">
        <f>S118*H118</f>
        <v>0</v>
      </c>
      <c r="AR118" s="135" t="s">
        <v>262</v>
      </c>
      <c r="AT118" s="135" t="s">
        <v>122</v>
      </c>
      <c r="AU118" s="135" t="s">
        <v>128</v>
      </c>
      <c r="AY118" s="3" t="s">
        <v>119</v>
      </c>
      <c r="BE118" s="136">
        <f>IF(N118="základní",J118,0)</f>
        <v>0</v>
      </c>
      <c r="BF118" s="136">
        <f>IF(N118="snížená",J118,0)</f>
        <v>0</v>
      </c>
      <c r="BG118" s="136">
        <f>IF(N118="zákl. přenesená",J118,0)</f>
        <v>0</v>
      </c>
      <c r="BH118" s="136">
        <f>IF(N118="sníž. přenesená",J118,0)</f>
        <v>0</v>
      </c>
      <c r="BI118" s="136">
        <f>IF(N118="nulová",J118,0)</f>
        <v>0</v>
      </c>
      <c r="BJ118" s="3" t="s">
        <v>128</v>
      </c>
      <c r="BK118" s="136">
        <f>ROUND(I118*H118,2)</f>
        <v>0</v>
      </c>
      <c r="BL118" s="3" t="s">
        <v>262</v>
      </c>
      <c r="BM118" s="135" t="s">
        <v>1884</v>
      </c>
    </row>
    <row r="119" spans="2:65" s="18" customFormat="1">
      <c r="B119" s="19"/>
      <c r="D119" s="137" t="s">
        <v>130</v>
      </c>
      <c r="F119" s="138" t="s">
        <v>1885</v>
      </c>
      <c r="I119" s="139"/>
      <c r="L119" s="19"/>
      <c r="M119" s="140"/>
      <c r="T119" s="43"/>
      <c r="AT119" s="3" t="s">
        <v>130</v>
      </c>
      <c r="AU119" s="3" t="s">
        <v>128</v>
      </c>
    </row>
    <row r="120" spans="2:65" s="18" customFormat="1" ht="16.5" customHeight="1">
      <c r="B120" s="123"/>
      <c r="C120" s="124" t="s">
        <v>146</v>
      </c>
      <c r="D120" s="124" t="s">
        <v>122</v>
      </c>
      <c r="E120" s="125" t="s">
        <v>1886</v>
      </c>
      <c r="F120" s="126" t="s">
        <v>1887</v>
      </c>
      <c r="G120" s="127" t="s">
        <v>147</v>
      </c>
      <c r="H120" s="128">
        <v>6</v>
      </c>
      <c r="I120" s="129"/>
      <c r="J120" s="130">
        <f>ROUND(I120*H120,2)</f>
        <v>0</v>
      </c>
      <c r="K120" s="126" t="s">
        <v>183</v>
      </c>
      <c r="L120" s="19"/>
      <c r="M120" s="131" t="s">
        <v>3</v>
      </c>
      <c r="N120" s="132" t="s">
        <v>44</v>
      </c>
      <c r="P120" s="133">
        <f>O120*H120</f>
        <v>0</v>
      </c>
      <c r="Q120" s="133">
        <v>5.9999999999999995E-4</v>
      </c>
      <c r="R120" s="133">
        <f>Q120*H120</f>
        <v>3.5999999999999999E-3</v>
      </c>
      <c r="S120" s="133">
        <v>0</v>
      </c>
      <c r="T120" s="134">
        <f>S120*H120</f>
        <v>0</v>
      </c>
      <c r="AR120" s="135" t="s">
        <v>262</v>
      </c>
      <c r="AT120" s="135" t="s">
        <v>122</v>
      </c>
      <c r="AU120" s="135" t="s">
        <v>128</v>
      </c>
      <c r="AY120" s="3" t="s">
        <v>119</v>
      </c>
      <c r="BE120" s="136">
        <f>IF(N120="základní",J120,0)</f>
        <v>0</v>
      </c>
      <c r="BF120" s="136">
        <f>IF(N120="snížená",J120,0)</f>
        <v>0</v>
      </c>
      <c r="BG120" s="136">
        <f>IF(N120="zákl. přenesená",J120,0)</f>
        <v>0</v>
      </c>
      <c r="BH120" s="136">
        <f>IF(N120="sníž. přenesená",J120,0)</f>
        <v>0</v>
      </c>
      <c r="BI120" s="136">
        <f>IF(N120="nulová",J120,0)</f>
        <v>0</v>
      </c>
      <c r="BJ120" s="3" t="s">
        <v>128</v>
      </c>
      <c r="BK120" s="136">
        <f>ROUND(I120*H120,2)</f>
        <v>0</v>
      </c>
      <c r="BL120" s="3" t="s">
        <v>262</v>
      </c>
      <c r="BM120" s="135" t="s">
        <v>1888</v>
      </c>
    </row>
    <row r="121" spans="2:65" s="18" customFormat="1">
      <c r="B121" s="19"/>
      <c r="D121" s="137" t="s">
        <v>130</v>
      </c>
      <c r="F121" s="138" t="s">
        <v>1889</v>
      </c>
      <c r="I121" s="139"/>
      <c r="L121" s="19"/>
      <c r="M121" s="140"/>
      <c r="T121" s="43"/>
      <c r="AT121" s="3" t="s">
        <v>130</v>
      </c>
      <c r="AU121" s="3" t="s">
        <v>128</v>
      </c>
    </row>
    <row r="122" spans="2:65" s="18" customFormat="1" ht="24.2" customHeight="1">
      <c r="B122" s="123"/>
      <c r="C122" s="124" t="s">
        <v>247</v>
      </c>
      <c r="D122" s="124" t="s">
        <v>122</v>
      </c>
      <c r="E122" s="125" t="s">
        <v>1890</v>
      </c>
      <c r="F122" s="126" t="s">
        <v>1891</v>
      </c>
      <c r="G122" s="127" t="s">
        <v>147</v>
      </c>
      <c r="H122" s="128">
        <v>1</v>
      </c>
      <c r="I122" s="129"/>
      <c r="J122" s="130">
        <f>ROUND(I122*H122,2)</f>
        <v>0</v>
      </c>
      <c r="K122" s="126" t="s">
        <v>183</v>
      </c>
      <c r="L122" s="19"/>
      <c r="M122" s="131" t="s">
        <v>3</v>
      </c>
      <c r="N122" s="132" t="s">
        <v>44</v>
      </c>
      <c r="P122" s="133">
        <f>O122*H122</f>
        <v>0</v>
      </c>
      <c r="Q122" s="133">
        <v>6.79E-3</v>
      </c>
      <c r="R122" s="133">
        <f>Q122*H122</f>
        <v>6.79E-3</v>
      </c>
      <c r="S122" s="133">
        <v>0</v>
      </c>
      <c r="T122" s="134">
        <f>S122*H122</f>
        <v>0</v>
      </c>
      <c r="AR122" s="135" t="s">
        <v>262</v>
      </c>
      <c r="AT122" s="135" t="s">
        <v>122</v>
      </c>
      <c r="AU122" s="135" t="s">
        <v>128</v>
      </c>
      <c r="AY122" s="3" t="s">
        <v>119</v>
      </c>
      <c r="BE122" s="136">
        <f>IF(N122="základní",J122,0)</f>
        <v>0</v>
      </c>
      <c r="BF122" s="136">
        <f>IF(N122="snížená",J122,0)</f>
        <v>0</v>
      </c>
      <c r="BG122" s="136">
        <f>IF(N122="zákl. přenesená",J122,0)</f>
        <v>0</v>
      </c>
      <c r="BH122" s="136">
        <f>IF(N122="sníž. přenesená",J122,0)</f>
        <v>0</v>
      </c>
      <c r="BI122" s="136">
        <f>IF(N122="nulová",J122,0)</f>
        <v>0</v>
      </c>
      <c r="BJ122" s="3" t="s">
        <v>128</v>
      </c>
      <c r="BK122" s="136">
        <f>ROUND(I122*H122,2)</f>
        <v>0</v>
      </c>
      <c r="BL122" s="3" t="s">
        <v>262</v>
      </c>
      <c r="BM122" s="135" t="s">
        <v>1892</v>
      </c>
    </row>
    <row r="123" spans="2:65" s="18" customFormat="1">
      <c r="B123" s="19"/>
      <c r="D123" s="137" t="s">
        <v>130</v>
      </c>
      <c r="F123" s="138" t="s">
        <v>1893</v>
      </c>
      <c r="I123" s="139"/>
      <c r="L123" s="19"/>
      <c r="M123" s="140"/>
      <c r="T123" s="43"/>
      <c r="AT123" s="3" t="s">
        <v>130</v>
      </c>
      <c r="AU123" s="3" t="s">
        <v>128</v>
      </c>
    </row>
    <row r="124" spans="2:65" s="18" customFormat="1" ht="21.75" customHeight="1">
      <c r="B124" s="123"/>
      <c r="C124" s="124" t="s">
        <v>253</v>
      </c>
      <c r="D124" s="124" t="s">
        <v>122</v>
      </c>
      <c r="E124" s="125" t="s">
        <v>1894</v>
      </c>
      <c r="F124" s="126" t="s">
        <v>1895</v>
      </c>
      <c r="G124" s="127" t="s">
        <v>210</v>
      </c>
      <c r="H124" s="128">
        <v>6</v>
      </c>
      <c r="I124" s="129"/>
      <c r="J124" s="130">
        <f>ROUND(I124*H124,2)</f>
        <v>0</v>
      </c>
      <c r="K124" s="126" t="s">
        <v>183</v>
      </c>
      <c r="L124" s="19"/>
      <c r="M124" s="131" t="s">
        <v>3</v>
      </c>
      <c r="N124" s="132" t="s">
        <v>44</v>
      </c>
      <c r="P124" s="133">
        <f>O124*H124</f>
        <v>0</v>
      </c>
      <c r="Q124" s="133">
        <v>4.4999999999999999E-4</v>
      </c>
      <c r="R124" s="133">
        <f>Q124*H124</f>
        <v>2.7000000000000001E-3</v>
      </c>
      <c r="S124" s="133">
        <v>0</v>
      </c>
      <c r="T124" s="134">
        <f>S124*H124</f>
        <v>0</v>
      </c>
      <c r="AR124" s="135" t="s">
        <v>262</v>
      </c>
      <c r="AT124" s="135" t="s">
        <v>122</v>
      </c>
      <c r="AU124" s="135" t="s">
        <v>128</v>
      </c>
      <c r="AY124" s="3" t="s">
        <v>119</v>
      </c>
      <c r="BE124" s="136">
        <f>IF(N124="základní",J124,0)</f>
        <v>0</v>
      </c>
      <c r="BF124" s="136">
        <f>IF(N124="snížená",J124,0)</f>
        <v>0</v>
      </c>
      <c r="BG124" s="136">
        <f>IF(N124="zákl. přenesená",J124,0)</f>
        <v>0</v>
      </c>
      <c r="BH124" s="136">
        <f>IF(N124="sníž. přenesená",J124,0)</f>
        <v>0</v>
      </c>
      <c r="BI124" s="136">
        <f>IF(N124="nulová",J124,0)</f>
        <v>0</v>
      </c>
      <c r="BJ124" s="3" t="s">
        <v>128</v>
      </c>
      <c r="BK124" s="136">
        <f>ROUND(I124*H124,2)</f>
        <v>0</v>
      </c>
      <c r="BL124" s="3" t="s">
        <v>262</v>
      </c>
      <c r="BM124" s="135" t="s">
        <v>1896</v>
      </c>
    </row>
    <row r="125" spans="2:65" s="18" customFormat="1">
      <c r="B125" s="19"/>
      <c r="D125" s="137" t="s">
        <v>130</v>
      </c>
      <c r="F125" s="138" t="s">
        <v>1897</v>
      </c>
      <c r="I125" s="139"/>
      <c r="L125" s="19"/>
      <c r="M125" s="140"/>
      <c r="T125" s="43"/>
      <c r="AT125" s="3" t="s">
        <v>130</v>
      </c>
      <c r="AU125" s="3" t="s">
        <v>128</v>
      </c>
    </row>
    <row r="126" spans="2:65" s="18" customFormat="1" ht="21.75" customHeight="1">
      <c r="B126" s="123"/>
      <c r="C126" s="124" t="s">
        <v>9</v>
      </c>
      <c r="D126" s="124" t="s">
        <v>122</v>
      </c>
      <c r="E126" s="125" t="s">
        <v>1898</v>
      </c>
      <c r="F126" s="126" t="s">
        <v>1899</v>
      </c>
      <c r="G126" s="127" t="s">
        <v>210</v>
      </c>
      <c r="H126" s="128">
        <v>1</v>
      </c>
      <c r="I126" s="129"/>
      <c r="J126" s="130">
        <f>ROUND(I126*H126,2)</f>
        <v>0</v>
      </c>
      <c r="K126" s="126" t="s">
        <v>183</v>
      </c>
      <c r="L126" s="19"/>
      <c r="M126" s="131" t="s">
        <v>3</v>
      </c>
      <c r="N126" s="132" t="s">
        <v>44</v>
      </c>
      <c r="P126" s="133">
        <f>O126*H126</f>
        <v>0</v>
      </c>
      <c r="Q126" s="133">
        <v>9.3000000000000005E-4</v>
      </c>
      <c r="R126" s="133">
        <f>Q126*H126</f>
        <v>9.3000000000000005E-4</v>
      </c>
      <c r="S126" s="133">
        <v>0</v>
      </c>
      <c r="T126" s="134">
        <f>S126*H126</f>
        <v>0</v>
      </c>
      <c r="AR126" s="135" t="s">
        <v>262</v>
      </c>
      <c r="AT126" s="135" t="s">
        <v>122</v>
      </c>
      <c r="AU126" s="135" t="s">
        <v>128</v>
      </c>
      <c r="AY126" s="3" t="s">
        <v>119</v>
      </c>
      <c r="BE126" s="136">
        <f>IF(N126="základní",J126,0)</f>
        <v>0</v>
      </c>
      <c r="BF126" s="136">
        <f>IF(N126="snížená",J126,0)</f>
        <v>0</v>
      </c>
      <c r="BG126" s="136">
        <f>IF(N126="zákl. přenesená",J126,0)</f>
        <v>0</v>
      </c>
      <c r="BH126" s="136">
        <f>IF(N126="sníž. přenesená",J126,0)</f>
        <v>0</v>
      </c>
      <c r="BI126" s="136">
        <f>IF(N126="nulová",J126,0)</f>
        <v>0</v>
      </c>
      <c r="BJ126" s="3" t="s">
        <v>128</v>
      </c>
      <c r="BK126" s="136">
        <f>ROUND(I126*H126,2)</f>
        <v>0</v>
      </c>
      <c r="BL126" s="3" t="s">
        <v>262</v>
      </c>
      <c r="BM126" s="135" t="s">
        <v>1900</v>
      </c>
    </row>
    <row r="127" spans="2:65" s="18" customFormat="1">
      <c r="B127" s="19"/>
      <c r="D127" s="137" t="s">
        <v>130</v>
      </c>
      <c r="F127" s="138" t="s">
        <v>1901</v>
      </c>
      <c r="I127" s="139"/>
      <c r="L127" s="19"/>
      <c r="M127" s="140"/>
      <c r="T127" s="43"/>
      <c r="AT127" s="3" t="s">
        <v>130</v>
      </c>
      <c r="AU127" s="3" t="s">
        <v>128</v>
      </c>
    </row>
    <row r="128" spans="2:65" s="18" customFormat="1" ht="21.75" customHeight="1">
      <c r="B128" s="123"/>
      <c r="C128" s="124" t="s">
        <v>262</v>
      </c>
      <c r="D128" s="124" t="s">
        <v>122</v>
      </c>
      <c r="E128" s="125" t="s">
        <v>1902</v>
      </c>
      <c r="F128" s="126" t="s">
        <v>1903</v>
      </c>
      <c r="G128" s="127" t="s">
        <v>210</v>
      </c>
      <c r="H128" s="128">
        <v>6</v>
      </c>
      <c r="I128" s="129"/>
      <c r="J128" s="130">
        <f>ROUND(I128*H128,2)</f>
        <v>0</v>
      </c>
      <c r="K128" s="126" t="s">
        <v>183</v>
      </c>
      <c r="L128" s="19"/>
      <c r="M128" s="131" t="s">
        <v>3</v>
      </c>
      <c r="N128" s="132" t="s">
        <v>44</v>
      </c>
      <c r="P128" s="133">
        <f>O128*H128</f>
        <v>0</v>
      </c>
      <c r="Q128" s="133">
        <v>3.8000000000000002E-4</v>
      </c>
      <c r="R128" s="133">
        <f>Q128*H128</f>
        <v>2.2799999999999999E-3</v>
      </c>
      <c r="S128" s="133">
        <v>0</v>
      </c>
      <c r="T128" s="134">
        <f>S128*H128</f>
        <v>0</v>
      </c>
      <c r="AR128" s="135" t="s">
        <v>262</v>
      </c>
      <c r="AT128" s="135" t="s">
        <v>122</v>
      </c>
      <c r="AU128" s="135" t="s">
        <v>128</v>
      </c>
      <c r="AY128" s="3" t="s">
        <v>119</v>
      </c>
      <c r="BE128" s="136">
        <f>IF(N128="základní",J128,0)</f>
        <v>0</v>
      </c>
      <c r="BF128" s="136">
        <f>IF(N128="snížená",J128,0)</f>
        <v>0</v>
      </c>
      <c r="BG128" s="136">
        <f>IF(N128="zákl. přenesená",J128,0)</f>
        <v>0</v>
      </c>
      <c r="BH128" s="136">
        <f>IF(N128="sníž. přenesená",J128,0)</f>
        <v>0</v>
      </c>
      <c r="BI128" s="136">
        <f>IF(N128="nulová",J128,0)</f>
        <v>0</v>
      </c>
      <c r="BJ128" s="3" t="s">
        <v>128</v>
      </c>
      <c r="BK128" s="136">
        <f>ROUND(I128*H128,2)</f>
        <v>0</v>
      </c>
      <c r="BL128" s="3" t="s">
        <v>262</v>
      </c>
      <c r="BM128" s="135" t="s">
        <v>1904</v>
      </c>
    </row>
    <row r="129" spans="2:65" s="18" customFormat="1">
      <c r="B129" s="19"/>
      <c r="D129" s="137" t="s">
        <v>130</v>
      </c>
      <c r="F129" s="138" t="s">
        <v>1905</v>
      </c>
      <c r="I129" s="139"/>
      <c r="L129" s="19"/>
      <c r="M129" s="140"/>
      <c r="T129" s="43"/>
      <c r="AT129" s="3" t="s">
        <v>130</v>
      </c>
      <c r="AU129" s="3" t="s">
        <v>128</v>
      </c>
    </row>
    <row r="130" spans="2:65" s="18" customFormat="1" ht="21.75" customHeight="1">
      <c r="B130" s="123"/>
      <c r="C130" s="124" t="s">
        <v>269</v>
      </c>
      <c r="D130" s="124" t="s">
        <v>122</v>
      </c>
      <c r="E130" s="125" t="s">
        <v>1906</v>
      </c>
      <c r="F130" s="126" t="s">
        <v>1907</v>
      </c>
      <c r="G130" s="127" t="s">
        <v>210</v>
      </c>
      <c r="H130" s="128">
        <v>1</v>
      </c>
      <c r="I130" s="129"/>
      <c r="J130" s="130">
        <f>ROUND(I130*H130,2)</f>
        <v>0</v>
      </c>
      <c r="K130" s="126" t="s">
        <v>183</v>
      </c>
      <c r="L130" s="19"/>
      <c r="M130" s="131" t="s">
        <v>3</v>
      </c>
      <c r="N130" s="132" t="s">
        <v>44</v>
      </c>
      <c r="P130" s="133">
        <f>O130*H130</f>
        <v>0</v>
      </c>
      <c r="Q130" s="133">
        <v>8.8000000000000003E-4</v>
      </c>
      <c r="R130" s="133">
        <f>Q130*H130</f>
        <v>8.8000000000000003E-4</v>
      </c>
      <c r="S130" s="133">
        <v>0</v>
      </c>
      <c r="T130" s="134">
        <f>S130*H130</f>
        <v>0</v>
      </c>
      <c r="AR130" s="135" t="s">
        <v>262</v>
      </c>
      <c r="AT130" s="135" t="s">
        <v>122</v>
      </c>
      <c r="AU130" s="135" t="s">
        <v>128</v>
      </c>
      <c r="AY130" s="3" t="s">
        <v>119</v>
      </c>
      <c r="BE130" s="136">
        <f>IF(N130="základní",J130,0)</f>
        <v>0</v>
      </c>
      <c r="BF130" s="136">
        <f>IF(N130="snížená",J130,0)</f>
        <v>0</v>
      </c>
      <c r="BG130" s="136">
        <f>IF(N130="zákl. přenesená",J130,0)</f>
        <v>0</v>
      </c>
      <c r="BH130" s="136">
        <f>IF(N130="sníž. přenesená",J130,0)</f>
        <v>0</v>
      </c>
      <c r="BI130" s="136">
        <f>IF(N130="nulová",J130,0)</f>
        <v>0</v>
      </c>
      <c r="BJ130" s="3" t="s">
        <v>128</v>
      </c>
      <c r="BK130" s="136">
        <f>ROUND(I130*H130,2)</f>
        <v>0</v>
      </c>
      <c r="BL130" s="3" t="s">
        <v>262</v>
      </c>
      <c r="BM130" s="135" t="s">
        <v>1908</v>
      </c>
    </row>
    <row r="131" spans="2:65" s="18" customFormat="1">
      <c r="B131" s="19"/>
      <c r="D131" s="137" t="s">
        <v>130</v>
      </c>
      <c r="F131" s="138" t="s">
        <v>1909</v>
      </c>
      <c r="I131" s="139"/>
      <c r="L131" s="19"/>
      <c r="M131" s="140"/>
      <c r="T131" s="43"/>
      <c r="AT131" s="3" t="s">
        <v>130</v>
      </c>
      <c r="AU131" s="3" t="s">
        <v>128</v>
      </c>
    </row>
    <row r="132" spans="2:65" s="18" customFormat="1" ht="16.5" customHeight="1">
      <c r="B132" s="123"/>
      <c r="C132" s="124" t="s">
        <v>274</v>
      </c>
      <c r="D132" s="124" t="s">
        <v>122</v>
      </c>
      <c r="E132" s="125" t="s">
        <v>1910</v>
      </c>
      <c r="F132" s="126" t="s">
        <v>1911</v>
      </c>
      <c r="G132" s="127" t="s">
        <v>210</v>
      </c>
      <c r="H132" s="128">
        <v>6</v>
      </c>
      <c r="I132" s="129"/>
      <c r="J132" s="130">
        <f>ROUND(I132*H132,2)</f>
        <v>0</v>
      </c>
      <c r="K132" s="126" t="s">
        <v>183</v>
      </c>
      <c r="L132" s="19"/>
      <c r="M132" s="131" t="s">
        <v>3</v>
      </c>
      <c r="N132" s="132" t="s">
        <v>44</v>
      </c>
      <c r="P132" s="133">
        <f>O132*H132</f>
        <v>0</v>
      </c>
      <c r="Q132" s="133">
        <v>2.7999999999999998E-4</v>
      </c>
      <c r="R132" s="133">
        <f>Q132*H132</f>
        <v>1.6799999999999999E-3</v>
      </c>
      <c r="S132" s="133">
        <v>4.1000000000000003E-3</v>
      </c>
      <c r="T132" s="134">
        <f>S132*H132</f>
        <v>2.4600000000000004E-2</v>
      </c>
      <c r="AR132" s="135" t="s">
        <v>262</v>
      </c>
      <c r="AT132" s="135" t="s">
        <v>122</v>
      </c>
      <c r="AU132" s="135" t="s">
        <v>128</v>
      </c>
      <c r="AY132" s="3" t="s">
        <v>119</v>
      </c>
      <c r="BE132" s="136">
        <f>IF(N132="základní",J132,0)</f>
        <v>0</v>
      </c>
      <c r="BF132" s="136">
        <f>IF(N132="snížená",J132,0)</f>
        <v>0</v>
      </c>
      <c r="BG132" s="136">
        <f>IF(N132="zákl. přenesená",J132,0)</f>
        <v>0</v>
      </c>
      <c r="BH132" s="136">
        <f>IF(N132="sníž. přenesená",J132,0)</f>
        <v>0</v>
      </c>
      <c r="BI132" s="136">
        <f>IF(N132="nulová",J132,0)</f>
        <v>0</v>
      </c>
      <c r="BJ132" s="3" t="s">
        <v>128</v>
      </c>
      <c r="BK132" s="136">
        <f>ROUND(I132*H132,2)</f>
        <v>0</v>
      </c>
      <c r="BL132" s="3" t="s">
        <v>262</v>
      </c>
      <c r="BM132" s="135" t="s">
        <v>1912</v>
      </c>
    </row>
    <row r="133" spans="2:65" s="18" customFormat="1">
      <c r="B133" s="19"/>
      <c r="D133" s="137" t="s">
        <v>130</v>
      </c>
      <c r="F133" s="138" t="s">
        <v>1913</v>
      </c>
      <c r="I133" s="139"/>
      <c r="L133" s="19"/>
      <c r="M133" s="140"/>
      <c r="T133" s="43"/>
      <c r="AT133" s="3" t="s">
        <v>130</v>
      </c>
      <c r="AU133" s="3" t="s">
        <v>128</v>
      </c>
    </row>
    <row r="134" spans="2:65" s="18" customFormat="1" ht="24.2" customHeight="1">
      <c r="B134" s="123"/>
      <c r="C134" s="124" t="s">
        <v>279</v>
      </c>
      <c r="D134" s="124" t="s">
        <v>122</v>
      </c>
      <c r="E134" s="125" t="s">
        <v>1914</v>
      </c>
      <c r="F134" s="126" t="s">
        <v>1915</v>
      </c>
      <c r="G134" s="127" t="s">
        <v>494</v>
      </c>
      <c r="H134" s="128">
        <v>0.11799999999999999</v>
      </c>
      <c r="I134" s="129"/>
      <c r="J134" s="130">
        <f>ROUND(I134*H134,2)</f>
        <v>0</v>
      </c>
      <c r="K134" s="126" t="s">
        <v>183</v>
      </c>
      <c r="L134" s="19"/>
      <c r="M134" s="131" t="s">
        <v>3</v>
      </c>
      <c r="N134" s="132" t="s">
        <v>44</v>
      </c>
      <c r="P134" s="133">
        <f>O134*H134</f>
        <v>0</v>
      </c>
      <c r="Q134" s="133">
        <v>0</v>
      </c>
      <c r="R134" s="133">
        <f>Q134*H134</f>
        <v>0</v>
      </c>
      <c r="S134" s="133">
        <v>0</v>
      </c>
      <c r="T134" s="134">
        <f>S134*H134</f>
        <v>0</v>
      </c>
      <c r="AR134" s="135" t="s">
        <v>262</v>
      </c>
      <c r="AT134" s="135" t="s">
        <v>122</v>
      </c>
      <c r="AU134" s="135" t="s">
        <v>128</v>
      </c>
      <c r="AY134" s="3" t="s">
        <v>119</v>
      </c>
      <c r="BE134" s="136">
        <f>IF(N134="základní",J134,0)</f>
        <v>0</v>
      </c>
      <c r="BF134" s="136">
        <f>IF(N134="snížená",J134,0)</f>
        <v>0</v>
      </c>
      <c r="BG134" s="136">
        <f>IF(N134="zákl. přenesená",J134,0)</f>
        <v>0</v>
      </c>
      <c r="BH134" s="136">
        <f>IF(N134="sníž. přenesená",J134,0)</f>
        <v>0</v>
      </c>
      <c r="BI134" s="136">
        <f>IF(N134="nulová",J134,0)</f>
        <v>0</v>
      </c>
      <c r="BJ134" s="3" t="s">
        <v>128</v>
      </c>
      <c r="BK134" s="136">
        <f>ROUND(I134*H134,2)</f>
        <v>0</v>
      </c>
      <c r="BL134" s="3" t="s">
        <v>262</v>
      </c>
      <c r="BM134" s="135" t="s">
        <v>1916</v>
      </c>
    </row>
    <row r="135" spans="2:65" s="18" customFormat="1">
      <c r="B135" s="19"/>
      <c r="D135" s="137" t="s">
        <v>130</v>
      </c>
      <c r="F135" s="138" t="s">
        <v>1917</v>
      </c>
      <c r="I135" s="139"/>
      <c r="L135" s="19"/>
      <c r="M135" s="140"/>
      <c r="T135" s="43"/>
      <c r="AT135" s="3" t="s">
        <v>130</v>
      </c>
      <c r="AU135" s="3" t="s">
        <v>128</v>
      </c>
    </row>
    <row r="136" spans="2:65" s="110" customFormat="1" ht="22.9" customHeight="1">
      <c r="B136" s="111"/>
      <c r="D136" s="112" t="s">
        <v>71</v>
      </c>
      <c r="E136" s="121" t="s">
        <v>1731</v>
      </c>
      <c r="F136" s="121" t="s">
        <v>1732</v>
      </c>
      <c r="I136" s="114"/>
      <c r="J136" s="122">
        <f>BK136</f>
        <v>0</v>
      </c>
      <c r="L136" s="111"/>
      <c r="M136" s="116"/>
      <c r="P136" s="117">
        <f>SUM(P137:P138)</f>
        <v>0</v>
      </c>
      <c r="R136" s="117">
        <f>SUM(R137:R138)</f>
        <v>0</v>
      </c>
      <c r="T136" s="118">
        <f>SUM(T137:T138)</f>
        <v>0.39149999999999996</v>
      </c>
      <c r="AR136" s="112" t="s">
        <v>128</v>
      </c>
      <c r="AT136" s="119" t="s">
        <v>71</v>
      </c>
      <c r="AU136" s="119" t="s">
        <v>77</v>
      </c>
      <c r="AY136" s="112" t="s">
        <v>119</v>
      </c>
      <c r="BK136" s="120">
        <f>SUM(BK137:BK138)</f>
        <v>0</v>
      </c>
    </row>
    <row r="137" spans="2:65" s="18" customFormat="1" ht="16.5" customHeight="1">
      <c r="B137" s="123"/>
      <c r="C137" s="124" t="s">
        <v>285</v>
      </c>
      <c r="D137" s="124" t="s">
        <v>122</v>
      </c>
      <c r="E137" s="125" t="s">
        <v>1918</v>
      </c>
      <c r="F137" s="126" t="s">
        <v>1919</v>
      </c>
      <c r="G137" s="127" t="s">
        <v>147</v>
      </c>
      <c r="H137" s="128">
        <v>9</v>
      </c>
      <c r="I137" s="129"/>
      <c r="J137" s="130">
        <f>ROUND(I137*H137,2)</f>
        <v>0</v>
      </c>
      <c r="K137" s="126" t="s">
        <v>183</v>
      </c>
      <c r="L137" s="19"/>
      <c r="M137" s="131" t="s">
        <v>3</v>
      </c>
      <c r="N137" s="132" t="s">
        <v>44</v>
      </c>
      <c r="P137" s="133">
        <f>O137*H137</f>
        <v>0</v>
      </c>
      <c r="Q137" s="133">
        <v>0</v>
      </c>
      <c r="R137" s="133">
        <f>Q137*H137</f>
        <v>0</v>
      </c>
      <c r="S137" s="133">
        <v>4.3499999999999997E-2</v>
      </c>
      <c r="T137" s="134">
        <f>S137*H137</f>
        <v>0.39149999999999996</v>
      </c>
      <c r="AR137" s="135" t="s">
        <v>262</v>
      </c>
      <c r="AT137" s="135" t="s">
        <v>122</v>
      </c>
      <c r="AU137" s="135" t="s">
        <v>128</v>
      </c>
      <c r="AY137" s="3" t="s">
        <v>119</v>
      </c>
      <c r="BE137" s="136">
        <f>IF(N137="základní",J137,0)</f>
        <v>0</v>
      </c>
      <c r="BF137" s="136">
        <f>IF(N137="snížená",J137,0)</f>
        <v>0</v>
      </c>
      <c r="BG137" s="136">
        <f>IF(N137="zákl. přenesená",J137,0)</f>
        <v>0</v>
      </c>
      <c r="BH137" s="136">
        <f>IF(N137="sníž. přenesená",J137,0)</f>
        <v>0</v>
      </c>
      <c r="BI137" s="136">
        <f>IF(N137="nulová",J137,0)</f>
        <v>0</v>
      </c>
      <c r="BJ137" s="3" t="s">
        <v>128</v>
      </c>
      <c r="BK137" s="136">
        <f>ROUND(I137*H137,2)</f>
        <v>0</v>
      </c>
      <c r="BL137" s="3" t="s">
        <v>262</v>
      </c>
      <c r="BM137" s="135" t="s">
        <v>1920</v>
      </c>
    </row>
    <row r="138" spans="2:65" s="18" customFormat="1">
      <c r="B138" s="19"/>
      <c r="D138" s="137" t="s">
        <v>130</v>
      </c>
      <c r="F138" s="138" t="s">
        <v>1921</v>
      </c>
      <c r="I138" s="139"/>
      <c r="L138" s="19"/>
      <c r="M138" s="140"/>
      <c r="T138" s="43"/>
      <c r="AT138" s="3" t="s">
        <v>130</v>
      </c>
      <c r="AU138" s="3" t="s">
        <v>128</v>
      </c>
    </row>
    <row r="139" spans="2:65" s="110" customFormat="1" ht="22.9" customHeight="1">
      <c r="B139" s="111"/>
      <c r="D139" s="112" t="s">
        <v>71</v>
      </c>
      <c r="E139" s="121" t="s">
        <v>984</v>
      </c>
      <c r="F139" s="121" t="s">
        <v>985</v>
      </c>
      <c r="I139" s="114"/>
      <c r="J139" s="122">
        <f>BK139</f>
        <v>0</v>
      </c>
      <c r="L139" s="111"/>
      <c r="M139" s="116"/>
      <c r="P139" s="117">
        <f>SUM(P140:P141)</f>
        <v>0</v>
      </c>
      <c r="R139" s="117">
        <f>SUM(R140:R141)</f>
        <v>4.2300000000000003E-3</v>
      </c>
      <c r="T139" s="118">
        <f>SUM(T140:T141)</f>
        <v>0</v>
      </c>
      <c r="AR139" s="112" t="s">
        <v>128</v>
      </c>
      <c r="AT139" s="119" t="s">
        <v>71</v>
      </c>
      <c r="AU139" s="119" t="s">
        <v>77</v>
      </c>
      <c r="AY139" s="112" t="s">
        <v>119</v>
      </c>
      <c r="BK139" s="120">
        <f>SUM(BK140:BK141)</f>
        <v>0</v>
      </c>
    </row>
    <row r="140" spans="2:65" s="18" customFormat="1" ht="21.75" customHeight="1">
      <c r="B140" s="123"/>
      <c r="C140" s="124" t="s">
        <v>8</v>
      </c>
      <c r="D140" s="124" t="s">
        <v>122</v>
      </c>
      <c r="E140" s="125" t="s">
        <v>1922</v>
      </c>
      <c r="F140" s="126" t="s">
        <v>1923</v>
      </c>
      <c r="G140" s="127" t="s">
        <v>328</v>
      </c>
      <c r="H140" s="128">
        <v>141</v>
      </c>
      <c r="I140" s="129"/>
      <c r="J140" s="130">
        <f>ROUND(I140*H140,2)</f>
        <v>0</v>
      </c>
      <c r="K140" s="126" t="s">
        <v>183</v>
      </c>
      <c r="L140" s="19"/>
      <c r="M140" s="131" t="s">
        <v>3</v>
      </c>
      <c r="N140" s="132" t="s">
        <v>44</v>
      </c>
      <c r="P140" s="133">
        <f>O140*H140</f>
        <v>0</v>
      </c>
      <c r="Q140" s="133">
        <v>3.0000000000000001E-5</v>
      </c>
      <c r="R140" s="133">
        <f>Q140*H140</f>
        <v>4.2300000000000003E-3</v>
      </c>
      <c r="S140" s="133">
        <v>0</v>
      </c>
      <c r="T140" s="134">
        <f>S140*H140</f>
        <v>0</v>
      </c>
      <c r="AR140" s="135" t="s">
        <v>262</v>
      </c>
      <c r="AT140" s="135" t="s">
        <v>122</v>
      </c>
      <c r="AU140" s="135" t="s">
        <v>128</v>
      </c>
      <c r="AY140" s="3" t="s">
        <v>119</v>
      </c>
      <c r="BE140" s="136">
        <f>IF(N140="základní",J140,0)</f>
        <v>0</v>
      </c>
      <c r="BF140" s="136">
        <f>IF(N140="snížená",J140,0)</f>
        <v>0</v>
      </c>
      <c r="BG140" s="136">
        <f>IF(N140="zákl. přenesená",J140,0)</f>
        <v>0</v>
      </c>
      <c r="BH140" s="136">
        <f>IF(N140="sníž. přenesená",J140,0)</f>
        <v>0</v>
      </c>
      <c r="BI140" s="136">
        <f>IF(N140="nulová",J140,0)</f>
        <v>0</v>
      </c>
      <c r="BJ140" s="3" t="s">
        <v>128</v>
      </c>
      <c r="BK140" s="136">
        <f>ROUND(I140*H140,2)</f>
        <v>0</v>
      </c>
      <c r="BL140" s="3" t="s">
        <v>262</v>
      </c>
      <c r="BM140" s="135" t="s">
        <v>1924</v>
      </c>
    </row>
    <row r="141" spans="2:65" s="18" customFormat="1">
      <c r="B141" s="19"/>
      <c r="D141" s="137" t="s">
        <v>130</v>
      </c>
      <c r="F141" s="138" t="s">
        <v>1925</v>
      </c>
      <c r="I141" s="139"/>
      <c r="L141" s="19"/>
      <c r="M141" s="140"/>
      <c r="T141" s="43"/>
      <c r="AT141" s="3" t="s">
        <v>130</v>
      </c>
      <c r="AU141" s="3" t="s">
        <v>128</v>
      </c>
    </row>
    <row r="142" spans="2:65" s="110" customFormat="1" ht="25.9" customHeight="1">
      <c r="B142" s="111"/>
      <c r="D142" s="112" t="s">
        <v>71</v>
      </c>
      <c r="E142" s="113" t="s">
        <v>200</v>
      </c>
      <c r="F142" s="113" t="s">
        <v>1926</v>
      </c>
      <c r="I142" s="114"/>
      <c r="J142" s="115">
        <f t="shared" ref="J142:J143" si="6">BK142</f>
        <v>0</v>
      </c>
      <c r="L142" s="111"/>
      <c r="M142" s="116"/>
      <c r="P142" s="117">
        <f>P143</f>
        <v>0</v>
      </c>
      <c r="R142" s="117">
        <f>R143</f>
        <v>0</v>
      </c>
      <c r="T142" s="118">
        <f>T143</f>
        <v>0</v>
      </c>
      <c r="AR142" s="112" t="s">
        <v>135</v>
      </c>
      <c r="AT142" s="119" t="s">
        <v>71</v>
      </c>
      <c r="AU142" s="119" t="s">
        <v>72</v>
      </c>
      <c r="AY142" s="112" t="s">
        <v>119</v>
      </c>
      <c r="BK142" s="120">
        <f>BK143</f>
        <v>0</v>
      </c>
    </row>
    <row r="143" spans="2:65" s="110" customFormat="1" ht="22.9" customHeight="1">
      <c r="B143" s="111"/>
      <c r="D143" s="112" t="s">
        <v>71</v>
      </c>
      <c r="E143" s="121" t="s">
        <v>1927</v>
      </c>
      <c r="F143" s="121" t="s">
        <v>1928</v>
      </c>
      <c r="I143" s="114"/>
      <c r="J143" s="122">
        <f t="shared" si="6"/>
        <v>0</v>
      </c>
      <c r="L143" s="111"/>
      <c r="M143" s="116"/>
      <c r="P143" s="117">
        <f>SUM(P144:P145)</f>
        <v>0</v>
      </c>
      <c r="R143" s="117">
        <f>SUM(R144:R145)</f>
        <v>0</v>
      </c>
      <c r="T143" s="118">
        <f>SUM(T144:T145)</f>
        <v>0</v>
      </c>
      <c r="AR143" s="112" t="s">
        <v>135</v>
      </c>
      <c r="AT143" s="119" t="s">
        <v>71</v>
      </c>
      <c r="AU143" s="119" t="s">
        <v>77</v>
      </c>
      <c r="AY143" s="112" t="s">
        <v>119</v>
      </c>
      <c r="BK143" s="120">
        <f>SUM(BK144:BK145)</f>
        <v>0</v>
      </c>
    </row>
    <row r="144" spans="2:65" s="18" customFormat="1" ht="16.5" customHeight="1">
      <c r="B144" s="123"/>
      <c r="C144" s="124" t="s">
        <v>295</v>
      </c>
      <c r="D144" s="124" t="s">
        <v>122</v>
      </c>
      <c r="E144" s="125" t="s">
        <v>1929</v>
      </c>
      <c r="F144" s="126" t="s">
        <v>1930</v>
      </c>
      <c r="G144" s="127" t="s">
        <v>328</v>
      </c>
      <c r="H144" s="128">
        <v>141</v>
      </c>
      <c r="I144" s="129"/>
      <c r="J144" s="130">
        <f>ROUND(I144*H144,2)</f>
        <v>0</v>
      </c>
      <c r="K144" s="126" t="s">
        <v>183</v>
      </c>
      <c r="L144" s="19"/>
      <c r="M144" s="131" t="s">
        <v>3</v>
      </c>
      <c r="N144" s="132" t="s">
        <v>44</v>
      </c>
      <c r="P144" s="133">
        <f>O144*H144</f>
        <v>0</v>
      </c>
      <c r="Q144" s="133">
        <v>0</v>
      </c>
      <c r="R144" s="133">
        <f>Q144*H144</f>
        <v>0</v>
      </c>
      <c r="S144" s="133">
        <v>0</v>
      </c>
      <c r="T144" s="134">
        <f>S144*H144</f>
        <v>0</v>
      </c>
      <c r="AR144" s="135" t="s">
        <v>556</v>
      </c>
      <c r="AT144" s="135" t="s">
        <v>122</v>
      </c>
      <c r="AU144" s="135" t="s">
        <v>128</v>
      </c>
      <c r="AY144" s="3" t="s">
        <v>119</v>
      </c>
      <c r="BE144" s="136">
        <f>IF(N144="základní",J144,0)</f>
        <v>0</v>
      </c>
      <c r="BF144" s="136">
        <f>IF(N144="snížená",J144,0)</f>
        <v>0</v>
      </c>
      <c r="BG144" s="136">
        <f>IF(N144="zákl. přenesená",J144,0)</f>
        <v>0</v>
      </c>
      <c r="BH144" s="136">
        <f>IF(N144="sníž. přenesená",J144,0)</f>
        <v>0</v>
      </c>
      <c r="BI144" s="136">
        <f>IF(N144="nulová",J144,0)</f>
        <v>0</v>
      </c>
      <c r="BJ144" s="3" t="s">
        <v>128</v>
      </c>
      <c r="BK144" s="136">
        <f>ROUND(I144*H144,2)</f>
        <v>0</v>
      </c>
      <c r="BL144" s="3" t="s">
        <v>556</v>
      </c>
      <c r="BM144" s="135" t="s">
        <v>1931</v>
      </c>
    </row>
    <row r="145" spans="2:65" s="18" customFormat="1">
      <c r="B145" s="19"/>
      <c r="D145" s="137" t="s">
        <v>130</v>
      </c>
      <c r="F145" s="138" t="s">
        <v>1932</v>
      </c>
      <c r="I145" s="139"/>
      <c r="L145" s="19"/>
      <c r="M145" s="140"/>
      <c r="T145" s="43"/>
      <c r="AT145" s="3" t="s">
        <v>130</v>
      </c>
      <c r="AU145" s="3" t="s">
        <v>128</v>
      </c>
    </row>
    <row r="146" spans="2:65" s="110" customFormat="1" ht="25.9" customHeight="1">
      <c r="B146" s="111"/>
      <c r="D146" s="112" t="s">
        <v>71</v>
      </c>
      <c r="E146" s="113" t="s">
        <v>1315</v>
      </c>
      <c r="F146" s="113" t="s">
        <v>1316</v>
      </c>
      <c r="I146" s="114"/>
      <c r="J146" s="115">
        <f>BK146</f>
        <v>0</v>
      </c>
      <c r="L146" s="111"/>
      <c r="M146" s="116"/>
      <c r="P146" s="117">
        <f>SUM(P147:P150)</f>
        <v>0</v>
      </c>
      <c r="R146" s="117">
        <f>SUM(R147:R150)</f>
        <v>0</v>
      </c>
      <c r="T146" s="118">
        <f>SUM(T147:T150)</f>
        <v>0</v>
      </c>
      <c r="AR146" s="112" t="s">
        <v>139</v>
      </c>
      <c r="AT146" s="119" t="s">
        <v>71</v>
      </c>
      <c r="AU146" s="119" t="s">
        <v>72</v>
      </c>
      <c r="AY146" s="112" t="s">
        <v>119</v>
      </c>
      <c r="BK146" s="120">
        <f>SUM(BK147:BK150)</f>
        <v>0</v>
      </c>
    </row>
    <row r="147" spans="2:65" s="18" customFormat="1" ht="21.75" customHeight="1">
      <c r="B147" s="123"/>
      <c r="C147" s="124" t="s">
        <v>301</v>
      </c>
      <c r="D147" s="124" t="s">
        <v>122</v>
      </c>
      <c r="E147" s="125" t="s">
        <v>1833</v>
      </c>
      <c r="F147" s="126" t="s">
        <v>1933</v>
      </c>
      <c r="G147" s="127" t="s">
        <v>1319</v>
      </c>
      <c r="H147" s="128">
        <v>12</v>
      </c>
      <c r="I147" s="129"/>
      <c r="J147" s="130">
        <f>ROUND(I147*H147,2)</f>
        <v>0</v>
      </c>
      <c r="K147" s="126" t="s">
        <v>183</v>
      </c>
      <c r="L147" s="19"/>
      <c r="M147" s="131" t="s">
        <v>3</v>
      </c>
      <c r="N147" s="132" t="s">
        <v>44</v>
      </c>
      <c r="P147" s="133">
        <f>O147*H147</f>
        <v>0</v>
      </c>
      <c r="Q147" s="133">
        <v>0</v>
      </c>
      <c r="R147" s="133">
        <f>Q147*H147</f>
        <v>0</v>
      </c>
      <c r="S147" s="133">
        <v>0</v>
      </c>
      <c r="T147" s="134">
        <f>S147*H147</f>
        <v>0</v>
      </c>
      <c r="AR147" s="135" t="s">
        <v>1320</v>
      </c>
      <c r="AT147" s="135" t="s">
        <v>122</v>
      </c>
      <c r="AU147" s="135" t="s">
        <v>77</v>
      </c>
      <c r="AY147" s="3" t="s">
        <v>119</v>
      </c>
      <c r="BE147" s="136">
        <f>IF(N147="základní",J147,0)</f>
        <v>0</v>
      </c>
      <c r="BF147" s="136">
        <f>IF(N147="snížená",J147,0)</f>
        <v>0</v>
      </c>
      <c r="BG147" s="136">
        <f>IF(N147="zákl. přenesená",J147,0)</f>
        <v>0</v>
      </c>
      <c r="BH147" s="136">
        <f>IF(N147="sníž. přenesená",J147,0)</f>
        <v>0</v>
      </c>
      <c r="BI147" s="136">
        <f>IF(N147="nulová",J147,0)</f>
        <v>0</v>
      </c>
      <c r="BJ147" s="3" t="s">
        <v>128</v>
      </c>
      <c r="BK147" s="136">
        <f>ROUND(I147*H147,2)</f>
        <v>0</v>
      </c>
      <c r="BL147" s="3" t="s">
        <v>1320</v>
      </c>
      <c r="BM147" s="135" t="s">
        <v>1934</v>
      </c>
    </row>
    <row r="148" spans="2:65" s="18" customFormat="1">
      <c r="B148" s="19"/>
      <c r="D148" s="137" t="s">
        <v>130</v>
      </c>
      <c r="F148" s="138" t="s">
        <v>1836</v>
      </c>
      <c r="I148" s="139"/>
      <c r="L148" s="19"/>
      <c r="M148" s="140"/>
      <c r="T148" s="43"/>
      <c r="AT148" s="3" t="s">
        <v>130</v>
      </c>
      <c r="AU148" s="3" t="s">
        <v>77</v>
      </c>
    </row>
    <row r="149" spans="2:65" s="18" customFormat="1" ht="16.5" customHeight="1">
      <c r="B149" s="123"/>
      <c r="C149" s="124" t="s">
        <v>308</v>
      </c>
      <c r="D149" s="124" t="s">
        <v>122</v>
      </c>
      <c r="E149" s="125" t="s">
        <v>1935</v>
      </c>
      <c r="F149" s="126" t="s">
        <v>1936</v>
      </c>
      <c r="G149" s="127" t="s">
        <v>1319</v>
      </c>
      <c r="H149" s="128">
        <v>12</v>
      </c>
      <c r="I149" s="129"/>
      <c r="J149" s="130">
        <f>ROUND(I149*H149,2)</f>
        <v>0</v>
      </c>
      <c r="K149" s="126" t="s">
        <v>183</v>
      </c>
      <c r="L149" s="19"/>
      <c r="M149" s="131" t="s">
        <v>3</v>
      </c>
      <c r="N149" s="132" t="s">
        <v>44</v>
      </c>
      <c r="P149" s="133">
        <f>O149*H149</f>
        <v>0</v>
      </c>
      <c r="Q149" s="133">
        <v>0</v>
      </c>
      <c r="R149" s="133">
        <f>Q149*H149</f>
        <v>0</v>
      </c>
      <c r="S149" s="133">
        <v>0</v>
      </c>
      <c r="T149" s="134">
        <f>S149*H149</f>
        <v>0</v>
      </c>
      <c r="AR149" s="135" t="s">
        <v>1320</v>
      </c>
      <c r="AT149" s="135" t="s">
        <v>122</v>
      </c>
      <c r="AU149" s="135" t="s">
        <v>77</v>
      </c>
      <c r="AY149" s="3" t="s">
        <v>119</v>
      </c>
      <c r="BE149" s="136">
        <f>IF(N149="základní",J149,0)</f>
        <v>0</v>
      </c>
      <c r="BF149" s="136">
        <f>IF(N149="snížená",J149,0)</f>
        <v>0</v>
      </c>
      <c r="BG149" s="136">
        <f>IF(N149="zákl. přenesená",J149,0)</f>
        <v>0</v>
      </c>
      <c r="BH149" s="136">
        <f>IF(N149="sníž. přenesená",J149,0)</f>
        <v>0</v>
      </c>
      <c r="BI149" s="136">
        <f>IF(N149="nulová",J149,0)</f>
        <v>0</v>
      </c>
      <c r="BJ149" s="3" t="s">
        <v>128</v>
      </c>
      <c r="BK149" s="136">
        <f>ROUND(I149*H149,2)</f>
        <v>0</v>
      </c>
      <c r="BL149" s="3" t="s">
        <v>1320</v>
      </c>
      <c r="BM149" s="135" t="s">
        <v>1937</v>
      </c>
    </row>
    <row r="150" spans="2:65" s="18" customFormat="1">
      <c r="B150" s="19"/>
      <c r="D150" s="137" t="s">
        <v>130</v>
      </c>
      <c r="F150" s="138" t="s">
        <v>1938</v>
      </c>
      <c r="I150" s="139"/>
      <c r="L150" s="19"/>
      <c r="M150" s="181"/>
      <c r="N150" s="141"/>
      <c r="O150" s="141"/>
      <c r="P150" s="141"/>
      <c r="Q150" s="141"/>
      <c r="R150" s="141"/>
      <c r="S150" s="141"/>
      <c r="T150" s="182"/>
      <c r="AT150" s="3" t="s">
        <v>130</v>
      </c>
      <c r="AU150" s="3" t="s">
        <v>77</v>
      </c>
    </row>
    <row r="151" spans="2:65" s="18" customFormat="1" ht="6.95" customHeight="1">
      <c r="B151" s="29"/>
      <c r="C151" s="30"/>
      <c r="D151" s="30"/>
      <c r="E151" s="30"/>
      <c r="F151" s="30"/>
      <c r="G151" s="30"/>
      <c r="H151" s="30"/>
      <c r="I151" s="30"/>
      <c r="J151" s="30"/>
      <c r="K151" s="30"/>
      <c r="L151" s="19"/>
    </row>
  </sheetData>
  <autoFilter ref="C87:K150"/>
  <mergeCells count="9">
    <mergeCell ref="E50:H50"/>
    <mergeCell ref="E78:H78"/>
    <mergeCell ref="E80:H80"/>
    <mergeCell ref="L2:V2"/>
    <mergeCell ref="E7:H7"/>
    <mergeCell ref="E9:H9"/>
    <mergeCell ref="E18:H18"/>
    <mergeCell ref="E27:H27"/>
    <mergeCell ref="E48:H48"/>
  </mergeCells>
  <hyperlinks>
    <hyperlink ref="F92" r:id="rId1"/>
    <hyperlink ref="F94" r:id="rId2"/>
    <hyperlink ref="F97" r:id="rId3"/>
    <hyperlink ref="F103" r:id="rId4"/>
    <hyperlink ref="F107" r:id="rId5"/>
    <hyperlink ref="F109" r:id="rId6"/>
    <hyperlink ref="F111" r:id="rId7"/>
    <hyperlink ref="F113" r:id="rId8"/>
    <hyperlink ref="F115" r:id="rId9"/>
    <hyperlink ref="F117" r:id="rId10"/>
    <hyperlink ref="F119" r:id="rId11"/>
    <hyperlink ref="F121" r:id="rId12"/>
    <hyperlink ref="F123" r:id="rId13"/>
    <hyperlink ref="F125" r:id="rId14"/>
    <hyperlink ref="F127" r:id="rId15"/>
    <hyperlink ref="F129" r:id="rId16"/>
    <hyperlink ref="F131" r:id="rId17"/>
    <hyperlink ref="F133" r:id="rId18"/>
    <hyperlink ref="F135" r:id="rId19"/>
    <hyperlink ref="F138" r:id="rId20"/>
    <hyperlink ref="F141" r:id="rId21"/>
    <hyperlink ref="F145" r:id="rId22"/>
    <hyperlink ref="F148" r:id="rId23"/>
    <hyperlink ref="F150" r:id="rId24"/>
  </hyperlinks>
  <pageMargins left="0.39375000000000004" right="0.39375000000000004" top="0.39375000000000004" bottom="0.39375000000000004" header="0" footer="0"/>
  <pageSetup paperSize="9" fitToHeight="100" orientation="landscape" blackAndWhite="1"/>
  <headerFooter>
    <oddFooter>&amp;CStrana &amp;P z &amp;N</oddFooter>
  </headerFooter>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4"/>
  <sheetViews>
    <sheetView showGridLines="0" topLeftCell="A71"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2:46" s="1" customFormat="1" ht="36.950000000000003" customHeight="1">
      <c r="L2" s="289" t="s">
        <v>6</v>
      </c>
      <c r="M2" s="290"/>
      <c r="N2" s="290"/>
      <c r="O2" s="290"/>
      <c r="P2" s="290"/>
      <c r="Q2" s="290"/>
      <c r="R2" s="290"/>
      <c r="S2" s="290"/>
      <c r="T2" s="290"/>
      <c r="U2" s="290"/>
      <c r="V2" s="290"/>
      <c r="AT2" s="3" t="s">
        <v>94</v>
      </c>
    </row>
    <row r="3" spans="2:46" s="1" customFormat="1" ht="6.95" customHeight="1">
      <c r="B3" s="4"/>
      <c r="C3" s="5"/>
      <c r="D3" s="5"/>
      <c r="E3" s="5"/>
      <c r="F3" s="5"/>
      <c r="G3" s="5"/>
      <c r="H3" s="5"/>
      <c r="I3" s="5"/>
      <c r="J3" s="5"/>
      <c r="K3" s="5"/>
      <c r="L3" s="6"/>
      <c r="AT3" s="3" t="s">
        <v>77</v>
      </c>
    </row>
    <row r="4" spans="2:46" s="1" customFormat="1" ht="24.95" customHeight="1">
      <c r="B4" s="6"/>
      <c r="D4" s="7" t="s">
        <v>95</v>
      </c>
      <c r="L4" s="6"/>
      <c r="M4" s="76" t="s">
        <v>11</v>
      </c>
      <c r="AT4" s="3" t="s">
        <v>4</v>
      </c>
    </row>
    <row r="5" spans="2:46" s="1" customFormat="1" ht="6.95" customHeight="1">
      <c r="B5" s="6"/>
      <c r="L5" s="6"/>
    </row>
    <row r="6" spans="2:46" s="1" customFormat="1" ht="12" customHeight="1">
      <c r="B6" s="6"/>
      <c r="D6" s="13" t="s">
        <v>17</v>
      </c>
      <c r="L6" s="6"/>
    </row>
    <row r="7" spans="2:46" s="1" customFormat="1" ht="16.5" customHeight="1">
      <c r="B7" s="6"/>
      <c r="E7" s="304" t="str">
        <f>'Rekapitulace stavby'!K6</f>
        <v>Revitalizace bytového domu Hřbitovní 1655/44, Nový Jičín</v>
      </c>
      <c r="F7" s="305"/>
      <c r="G7" s="305"/>
      <c r="H7" s="305"/>
      <c r="L7" s="6"/>
    </row>
    <row r="8" spans="2:46" s="18" customFormat="1" ht="12" customHeight="1">
      <c r="B8" s="19"/>
      <c r="D8" s="13" t="s">
        <v>148</v>
      </c>
      <c r="L8" s="19"/>
    </row>
    <row r="9" spans="2:46" s="18" customFormat="1" ht="16.5" customHeight="1">
      <c r="B9" s="19"/>
      <c r="E9" s="273" t="s">
        <v>1939</v>
      </c>
      <c r="F9" s="302"/>
      <c r="G9" s="302"/>
      <c r="H9" s="302"/>
      <c r="L9" s="19"/>
    </row>
    <row r="10" spans="2:46" s="18" customFormat="1">
      <c r="B10" s="19"/>
      <c r="L10" s="19"/>
    </row>
    <row r="11" spans="2:46" s="18" customFormat="1" ht="12" customHeight="1">
      <c r="B11" s="19"/>
      <c r="D11" s="13" t="s">
        <v>19</v>
      </c>
      <c r="F11" s="11" t="s">
        <v>3</v>
      </c>
      <c r="I11" s="13" t="s">
        <v>20</v>
      </c>
      <c r="J11" s="11" t="s">
        <v>3</v>
      </c>
      <c r="L11" s="19"/>
    </row>
    <row r="12" spans="2:46" s="18" customFormat="1" ht="12" customHeight="1">
      <c r="B12" s="19"/>
      <c r="D12" s="13" t="s">
        <v>21</v>
      </c>
      <c r="F12" s="11" t="s">
        <v>22</v>
      </c>
      <c r="I12" s="13" t="s">
        <v>23</v>
      </c>
      <c r="J12" s="39" t="str">
        <f>'Rekapitulace stavby'!AN8</f>
        <v>1. 5. 2023</v>
      </c>
      <c r="L12" s="19"/>
    </row>
    <row r="13" spans="2:46" s="18" customFormat="1" ht="10.9" customHeight="1">
      <c r="B13" s="19"/>
      <c r="L13" s="19"/>
    </row>
    <row r="14" spans="2:46" s="18" customFormat="1" ht="12" customHeight="1">
      <c r="B14" s="19"/>
      <c r="D14" s="13" t="s">
        <v>25</v>
      </c>
      <c r="I14" s="13" t="s">
        <v>26</v>
      </c>
      <c r="J14" s="11" t="s">
        <v>3</v>
      </c>
      <c r="L14" s="19"/>
    </row>
    <row r="15" spans="2:46" s="18" customFormat="1" ht="18" customHeight="1">
      <c r="B15" s="19"/>
      <c r="E15" s="11" t="s">
        <v>27</v>
      </c>
      <c r="I15" s="13" t="s">
        <v>28</v>
      </c>
      <c r="J15" s="11" t="s">
        <v>3</v>
      </c>
      <c r="L15" s="19"/>
    </row>
    <row r="16" spans="2:46" s="18" customFormat="1" ht="6.95" customHeight="1">
      <c r="B16" s="19"/>
      <c r="L16" s="19"/>
    </row>
    <row r="17" spans="2:12" s="18" customFormat="1" ht="12" customHeight="1">
      <c r="B17" s="19"/>
      <c r="D17" s="13" t="s">
        <v>29</v>
      </c>
      <c r="I17" s="13" t="s">
        <v>26</v>
      </c>
      <c r="J17" s="14" t="str">
        <f>'Rekapitulace stavby'!AN13</f>
        <v>Vyplň údaj</v>
      </c>
      <c r="L17" s="19"/>
    </row>
    <row r="18" spans="2:12" s="18" customFormat="1" ht="18" customHeight="1">
      <c r="B18" s="19"/>
      <c r="E18" s="303" t="str">
        <f>'Rekapitulace stavby'!E14</f>
        <v>Vyplň údaj</v>
      </c>
      <c r="F18" s="291"/>
      <c r="G18" s="291"/>
      <c r="H18" s="291"/>
      <c r="I18" s="13" t="s">
        <v>28</v>
      </c>
      <c r="J18" s="14" t="str">
        <f>'Rekapitulace stavby'!AN14</f>
        <v>Vyplň údaj</v>
      </c>
      <c r="L18" s="19"/>
    </row>
    <row r="19" spans="2:12" s="18" customFormat="1" ht="6.95" customHeight="1">
      <c r="B19" s="19"/>
      <c r="L19" s="19"/>
    </row>
    <row r="20" spans="2:12" s="18" customFormat="1" ht="12" customHeight="1">
      <c r="B20" s="19"/>
      <c r="D20" s="13" t="s">
        <v>31</v>
      </c>
      <c r="I20" s="13" t="s">
        <v>26</v>
      </c>
      <c r="J20" s="11" t="s">
        <v>3</v>
      </c>
      <c r="L20" s="19"/>
    </row>
    <row r="21" spans="2:12" s="18" customFormat="1" ht="18" customHeight="1">
      <c r="B21" s="19"/>
      <c r="E21" s="11" t="s">
        <v>32</v>
      </c>
      <c r="I21" s="13" t="s">
        <v>28</v>
      </c>
      <c r="J21" s="11" t="s">
        <v>3</v>
      </c>
      <c r="L21" s="19"/>
    </row>
    <row r="22" spans="2:12" s="18" customFormat="1" ht="6.95" customHeight="1">
      <c r="B22" s="19"/>
      <c r="L22" s="19"/>
    </row>
    <row r="23" spans="2:12" s="18" customFormat="1" ht="12" customHeight="1">
      <c r="B23" s="19"/>
      <c r="D23" s="13" t="s">
        <v>34</v>
      </c>
      <c r="I23" s="13" t="s">
        <v>26</v>
      </c>
      <c r="J23" s="11" t="s">
        <v>35</v>
      </c>
      <c r="L23" s="19"/>
    </row>
    <row r="24" spans="2:12" s="18" customFormat="1" ht="18" customHeight="1">
      <c r="B24" s="19"/>
      <c r="E24" s="11" t="s">
        <v>32</v>
      </c>
      <c r="I24" s="13" t="s">
        <v>28</v>
      </c>
      <c r="J24" s="11" t="s">
        <v>3</v>
      </c>
      <c r="L24" s="19"/>
    </row>
    <row r="25" spans="2:12" s="18" customFormat="1" ht="6.95" customHeight="1">
      <c r="B25" s="19"/>
      <c r="L25" s="19"/>
    </row>
    <row r="26" spans="2:12" s="18" customFormat="1" ht="12" customHeight="1">
      <c r="B26" s="19"/>
      <c r="D26" s="13" t="s">
        <v>36</v>
      </c>
      <c r="L26" s="19"/>
    </row>
    <row r="27" spans="2:12" s="77" customFormat="1" ht="16.5" customHeight="1">
      <c r="B27" s="78"/>
      <c r="E27" s="298" t="s">
        <v>3</v>
      </c>
      <c r="F27" s="298"/>
      <c r="G27" s="298"/>
      <c r="H27" s="298"/>
      <c r="L27" s="78"/>
    </row>
    <row r="28" spans="2:12" s="18" customFormat="1" ht="6.95" customHeight="1">
      <c r="B28" s="19"/>
      <c r="L28" s="19"/>
    </row>
    <row r="29" spans="2:12" s="18" customFormat="1" ht="6.95" customHeight="1">
      <c r="B29" s="19"/>
      <c r="D29" s="40"/>
      <c r="E29" s="40"/>
      <c r="F29" s="40"/>
      <c r="G29" s="40"/>
      <c r="H29" s="40"/>
      <c r="I29" s="40"/>
      <c r="J29" s="40"/>
      <c r="K29" s="40"/>
      <c r="L29" s="19"/>
    </row>
    <row r="30" spans="2:12" s="18" customFormat="1" ht="25.35" customHeight="1">
      <c r="B30" s="19"/>
      <c r="D30" s="79" t="s">
        <v>38</v>
      </c>
      <c r="J30" s="54">
        <f>ROUND(J81, 2)</f>
        <v>0</v>
      </c>
      <c r="L30" s="19"/>
    </row>
    <row r="31" spans="2:12" s="18" customFormat="1" ht="6.95" customHeight="1">
      <c r="B31" s="19"/>
      <c r="D31" s="40"/>
      <c r="E31" s="40"/>
      <c r="F31" s="40"/>
      <c r="G31" s="40"/>
      <c r="H31" s="40"/>
      <c r="I31" s="40"/>
      <c r="J31" s="40"/>
      <c r="K31" s="40"/>
      <c r="L31" s="19"/>
    </row>
    <row r="32" spans="2:12" s="18" customFormat="1" ht="14.45" customHeight="1">
      <c r="B32" s="19"/>
      <c r="F32" s="22" t="s">
        <v>40</v>
      </c>
      <c r="I32" s="22" t="s">
        <v>39</v>
      </c>
      <c r="J32" s="22" t="s">
        <v>41</v>
      </c>
      <c r="L32" s="19"/>
    </row>
    <row r="33" spans="2:12" s="18" customFormat="1" ht="14.45" customHeight="1">
      <c r="B33" s="19"/>
      <c r="D33" s="42" t="s">
        <v>42</v>
      </c>
      <c r="E33" s="13" t="s">
        <v>43</v>
      </c>
      <c r="F33" s="80">
        <f>ROUND((SUM(BE81:BE103)),  2)</f>
        <v>0</v>
      </c>
      <c r="I33" s="81">
        <v>0.21</v>
      </c>
      <c r="J33" s="80">
        <f>ROUND(((SUM(BE81:BE103))*I33),  2)</f>
        <v>0</v>
      </c>
      <c r="L33" s="19"/>
    </row>
    <row r="34" spans="2:12" s="18" customFormat="1" ht="14.45" customHeight="1">
      <c r="B34" s="19"/>
      <c r="E34" s="13" t="s">
        <v>44</v>
      </c>
      <c r="F34" s="80">
        <f>ROUND((SUM(BF81:BF103)),  2)</f>
        <v>0</v>
      </c>
      <c r="I34" s="81">
        <v>0.15</v>
      </c>
      <c r="J34" s="80">
        <f>ROUND(((SUM(BF81:BF103))*I34),  2)</f>
        <v>0</v>
      </c>
      <c r="L34" s="19"/>
    </row>
    <row r="35" spans="2:12" s="18" customFormat="1" ht="14.45" hidden="1" customHeight="1">
      <c r="B35" s="19"/>
      <c r="E35" s="13" t="s">
        <v>45</v>
      </c>
      <c r="F35" s="80">
        <f>ROUND((SUM(BG81:BG103)),  2)</f>
        <v>0</v>
      </c>
      <c r="I35" s="81">
        <v>0.21</v>
      </c>
      <c r="J35" s="80">
        <f t="shared" ref="J35:J37" si="0">0</f>
        <v>0</v>
      </c>
      <c r="L35" s="19"/>
    </row>
    <row r="36" spans="2:12" s="18" customFormat="1" ht="14.45" hidden="1" customHeight="1">
      <c r="B36" s="19"/>
      <c r="E36" s="13" t="s">
        <v>46</v>
      </c>
      <c r="F36" s="80">
        <f>ROUND((SUM(BH81:BH103)),  2)</f>
        <v>0</v>
      </c>
      <c r="I36" s="81">
        <v>0.15</v>
      </c>
      <c r="J36" s="80">
        <f t="shared" si="0"/>
        <v>0</v>
      </c>
      <c r="L36" s="19"/>
    </row>
    <row r="37" spans="2:12" s="18" customFormat="1" ht="14.45" hidden="1" customHeight="1">
      <c r="B37" s="19"/>
      <c r="E37" s="13" t="s">
        <v>47</v>
      </c>
      <c r="F37" s="80">
        <f>ROUND((SUM(BI81:BI103)),  2)</f>
        <v>0</v>
      </c>
      <c r="I37" s="81">
        <v>0</v>
      </c>
      <c r="J37" s="80">
        <f t="shared" si="0"/>
        <v>0</v>
      </c>
      <c r="L37" s="19"/>
    </row>
    <row r="38" spans="2:12" s="18" customFormat="1" ht="6.95" customHeight="1">
      <c r="B38" s="19"/>
      <c r="L38" s="19"/>
    </row>
    <row r="39" spans="2:12" s="18" customFormat="1" ht="25.35" customHeight="1">
      <c r="B39" s="19"/>
      <c r="C39" s="82"/>
      <c r="D39" s="83" t="s">
        <v>48</v>
      </c>
      <c r="E39" s="44"/>
      <c r="F39" s="44"/>
      <c r="G39" s="84" t="s">
        <v>49</v>
      </c>
      <c r="H39" s="85" t="s">
        <v>50</v>
      </c>
      <c r="I39" s="44"/>
      <c r="J39" s="86">
        <f>SUM(J30:J37)</f>
        <v>0</v>
      </c>
      <c r="K39" s="87"/>
      <c r="L39" s="19"/>
    </row>
    <row r="40" spans="2:12" s="18" customFormat="1" ht="14.45" customHeight="1">
      <c r="B40" s="29"/>
      <c r="C40" s="30"/>
      <c r="D40" s="30"/>
      <c r="E40" s="30"/>
      <c r="F40" s="30"/>
      <c r="G40" s="30"/>
      <c r="H40" s="30"/>
      <c r="I40" s="30"/>
      <c r="J40" s="30"/>
      <c r="K40" s="30"/>
      <c r="L40" s="19"/>
    </row>
    <row r="44" spans="2:12" s="18" customFormat="1" ht="6.95" customHeight="1">
      <c r="B44" s="31"/>
      <c r="C44" s="32"/>
      <c r="D44" s="32"/>
      <c r="E44" s="32"/>
      <c r="F44" s="32"/>
      <c r="G44" s="32"/>
      <c r="H44" s="32"/>
      <c r="I44" s="32"/>
      <c r="J44" s="32"/>
      <c r="K44" s="32"/>
      <c r="L44" s="19"/>
    </row>
    <row r="45" spans="2:12" s="18" customFormat="1" ht="24.95" customHeight="1">
      <c r="B45" s="19"/>
      <c r="C45" s="7" t="s">
        <v>96</v>
      </c>
      <c r="L45" s="19"/>
    </row>
    <row r="46" spans="2:12" s="18" customFormat="1" ht="6.95" customHeight="1">
      <c r="B46" s="19"/>
      <c r="L46" s="19"/>
    </row>
    <row r="47" spans="2:12" s="18" customFormat="1" ht="12" customHeight="1">
      <c r="B47" s="19"/>
      <c r="C47" s="13" t="s">
        <v>17</v>
      </c>
      <c r="L47" s="19"/>
    </row>
    <row r="48" spans="2:12" s="18" customFormat="1" ht="16.5" customHeight="1">
      <c r="B48" s="19"/>
      <c r="E48" s="304" t="str">
        <f>E7</f>
        <v>Revitalizace bytového domu Hřbitovní 1655/44, Nový Jičín</v>
      </c>
      <c r="F48" s="305"/>
      <c r="G48" s="305"/>
      <c r="H48" s="305"/>
      <c r="L48" s="19"/>
    </row>
    <row r="49" spans="2:47" s="18" customFormat="1" ht="12" customHeight="1">
      <c r="B49" s="19"/>
      <c r="C49" s="13" t="s">
        <v>148</v>
      </c>
      <c r="L49" s="19"/>
    </row>
    <row r="50" spans="2:47" s="18" customFormat="1" ht="16.5" customHeight="1">
      <c r="B50" s="19"/>
      <c r="E50" s="273" t="str">
        <f>E9</f>
        <v xml:space="preserve">D.1.4.5 - Silnoproudá elektrotechnika </v>
      </c>
      <c r="F50" s="302"/>
      <c r="G50" s="302"/>
      <c r="H50" s="302"/>
      <c r="L50" s="19"/>
    </row>
    <row r="51" spans="2:47" s="18" customFormat="1" ht="6.95" customHeight="1">
      <c r="B51" s="19"/>
      <c r="L51" s="19"/>
    </row>
    <row r="52" spans="2:47" s="18" customFormat="1" ht="12" customHeight="1">
      <c r="B52" s="19"/>
      <c r="C52" s="13" t="s">
        <v>21</v>
      </c>
      <c r="F52" s="11" t="str">
        <f>F12</f>
        <v xml:space="preserve">Nový Jičín </v>
      </c>
      <c r="I52" s="13" t="s">
        <v>23</v>
      </c>
      <c r="J52" s="39" t="str">
        <f>IF(J12="","",J12)</f>
        <v>1. 5. 2023</v>
      </c>
      <c r="L52" s="19"/>
    </row>
    <row r="53" spans="2:47" s="18" customFormat="1" ht="6.95" customHeight="1">
      <c r="B53" s="19"/>
      <c r="L53" s="19"/>
    </row>
    <row r="54" spans="2:47" s="18" customFormat="1" ht="15.2" customHeight="1">
      <c r="B54" s="19"/>
      <c r="C54" s="13" t="s">
        <v>25</v>
      </c>
      <c r="F54" s="11" t="str">
        <f>E15</f>
        <v xml:space="preserve">Město Nový Jičín </v>
      </c>
      <c r="I54" s="13" t="s">
        <v>31</v>
      </c>
      <c r="J54" s="16" t="str">
        <f>E21</f>
        <v xml:space="preserve">Lenka Jerakasová </v>
      </c>
      <c r="L54" s="19"/>
    </row>
    <row r="55" spans="2:47" s="18" customFormat="1" ht="15.2" customHeight="1">
      <c r="B55" s="19"/>
      <c r="C55" s="13" t="s">
        <v>29</v>
      </c>
      <c r="F55" s="11" t="str">
        <f>IF(E18="","",E18)</f>
        <v>Vyplň údaj</v>
      </c>
      <c r="I55" s="13" t="s">
        <v>34</v>
      </c>
      <c r="J55" s="16" t="str">
        <f>E24</f>
        <v xml:space="preserve">Lenka Jerakasová </v>
      </c>
      <c r="L55" s="19"/>
    </row>
    <row r="56" spans="2:47" s="18" customFormat="1" ht="10.35" customHeight="1">
      <c r="B56" s="19"/>
      <c r="L56" s="19"/>
    </row>
    <row r="57" spans="2:47" s="18" customFormat="1" ht="29.25" customHeight="1">
      <c r="B57" s="19"/>
      <c r="C57" s="88" t="s">
        <v>97</v>
      </c>
      <c r="D57" s="82"/>
      <c r="E57" s="82"/>
      <c r="F57" s="82"/>
      <c r="G57" s="82"/>
      <c r="H57" s="82"/>
      <c r="I57" s="82"/>
      <c r="J57" s="89" t="s">
        <v>98</v>
      </c>
      <c r="K57" s="82"/>
      <c r="L57" s="19"/>
    </row>
    <row r="58" spans="2:47" s="18" customFormat="1" ht="10.35" customHeight="1">
      <c r="B58" s="19"/>
      <c r="L58" s="19"/>
    </row>
    <row r="59" spans="2:47" s="18" customFormat="1" ht="22.9" customHeight="1">
      <c r="B59" s="19"/>
      <c r="C59" s="90" t="s">
        <v>70</v>
      </c>
      <c r="J59" s="54">
        <f t="shared" ref="J59:J61" si="1">J81</f>
        <v>0</v>
      </c>
      <c r="L59" s="19"/>
      <c r="AU59" s="3" t="s">
        <v>99</v>
      </c>
    </row>
    <row r="60" spans="2:47" s="91" customFormat="1" ht="24.95" customHeight="1">
      <c r="B60" s="92"/>
      <c r="D60" s="93" t="s">
        <v>163</v>
      </c>
      <c r="E60" s="94"/>
      <c r="F60" s="94"/>
      <c r="G60" s="94"/>
      <c r="H60" s="94"/>
      <c r="I60" s="94"/>
      <c r="J60" s="95">
        <f t="shared" si="1"/>
        <v>0</v>
      </c>
      <c r="L60" s="92"/>
    </row>
    <row r="61" spans="2:47" s="96" customFormat="1" ht="19.899999999999999" customHeight="1">
      <c r="B61" s="97"/>
      <c r="D61" s="98" t="s">
        <v>1940</v>
      </c>
      <c r="E61" s="99"/>
      <c r="F61" s="99"/>
      <c r="G61" s="99"/>
      <c r="H61" s="99"/>
      <c r="I61" s="99"/>
      <c r="J61" s="100">
        <f t="shared" si="1"/>
        <v>0</v>
      </c>
      <c r="L61" s="97"/>
    </row>
    <row r="62" spans="2:47" s="18" customFormat="1" ht="21.75" customHeight="1">
      <c r="B62" s="19"/>
      <c r="L62" s="19"/>
    </row>
    <row r="63" spans="2:47" s="18" customFormat="1" ht="6.95" customHeight="1">
      <c r="B63" s="29"/>
      <c r="C63" s="30"/>
      <c r="D63" s="30"/>
      <c r="E63" s="30"/>
      <c r="F63" s="30"/>
      <c r="G63" s="30"/>
      <c r="H63" s="30"/>
      <c r="I63" s="30"/>
      <c r="J63" s="30"/>
      <c r="K63" s="30"/>
      <c r="L63" s="19"/>
    </row>
    <row r="67" spans="2:20" s="18" customFormat="1" ht="6.95" customHeight="1">
      <c r="B67" s="31"/>
      <c r="C67" s="32"/>
      <c r="D67" s="32"/>
      <c r="E67" s="32"/>
      <c r="F67" s="32"/>
      <c r="G67" s="32"/>
      <c r="H67" s="32"/>
      <c r="I67" s="32"/>
      <c r="J67" s="32"/>
      <c r="K67" s="32"/>
      <c r="L67" s="19"/>
    </row>
    <row r="68" spans="2:20" s="18" customFormat="1" ht="24.95" customHeight="1">
      <c r="B68" s="19"/>
      <c r="C68" s="7" t="s">
        <v>103</v>
      </c>
      <c r="L68" s="19"/>
    </row>
    <row r="69" spans="2:20" s="18" customFormat="1" ht="6.95" customHeight="1">
      <c r="B69" s="19"/>
      <c r="L69" s="19"/>
    </row>
    <row r="70" spans="2:20" s="18" customFormat="1" ht="12" customHeight="1">
      <c r="B70" s="19"/>
      <c r="C70" s="13" t="s">
        <v>17</v>
      </c>
      <c r="L70" s="19"/>
    </row>
    <row r="71" spans="2:20" s="18" customFormat="1" ht="16.5" customHeight="1">
      <c r="B71" s="19"/>
      <c r="E71" s="304" t="str">
        <f>E7</f>
        <v>Revitalizace bytového domu Hřbitovní 1655/44, Nový Jičín</v>
      </c>
      <c r="F71" s="305"/>
      <c r="G71" s="305"/>
      <c r="H71" s="305"/>
      <c r="L71" s="19"/>
    </row>
    <row r="72" spans="2:20" s="18" customFormat="1" ht="12" customHeight="1">
      <c r="B72" s="19"/>
      <c r="C72" s="13" t="s">
        <v>148</v>
      </c>
      <c r="L72" s="19"/>
    </row>
    <row r="73" spans="2:20" s="18" customFormat="1" ht="16.5" customHeight="1">
      <c r="B73" s="19"/>
      <c r="E73" s="273" t="str">
        <f>E9</f>
        <v xml:space="preserve">D.1.4.5 - Silnoproudá elektrotechnika </v>
      </c>
      <c r="F73" s="302"/>
      <c r="G73" s="302"/>
      <c r="H73" s="302"/>
      <c r="L73" s="19"/>
    </row>
    <row r="74" spans="2:20" s="18" customFormat="1" ht="6.95" customHeight="1">
      <c r="B74" s="19"/>
      <c r="L74" s="19"/>
    </row>
    <row r="75" spans="2:20" s="18" customFormat="1" ht="12" customHeight="1">
      <c r="B75" s="19"/>
      <c r="C75" s="13" t="s">
        <v>21</v>
      </c>
      <c r="F75" s="11" t="str">
        <f>F12</f>
        <v xml:space="preserve">Nový Jičín </v>
      </c>
      <c r="I75" s="13" t="s">
        <v>23</v>
      </c>
      <c r="J75" s="39" t="str">
        <f>IF(J12="","",J12)</f>
        <v>1. 5. 2023</v>
      </c>
      <c r="L75" s="19"/>
    </row>
    <row r="76" spans="2:20" s="18" customFormat="1" ht="6.95" customHeight="1">
      <c r="B76" s="19"/>
      <c r="L76" s="19"/>
    </row>
    <row r="77" spans="2:20" s="18" customFormat="1" ht="15.2" customHeight="1">
      <c r="B77" s="19"/>
      <c r="C77" s="13" t="s">
        <v>25</v>
      </c>
      <c r="F77" s="11" t="str">
        <f>E15</f>
        <v xml:space="preserve">Město Nový Jičín </v>
      </c>
      <c r="I77" s="13" t="s">
        <v>31</v>
      </c>
      <c r="J77" s="16" t="str">
        <f>E21</f>
        <v xml:space="preserve">Lenka Jerakasová </v>
      </c>
      <c r="L77" s="19"/>
    </row>
    <row r="78" spans="2:20" s="18" customFormat="1" ht="15.2" customHeight="1">
      <c r="B78" s="19"/>
      <c r="C78" s="13" t="s">
        <v>29</v>
      </c>
      <c r="F78" s="11" t="str">
        <f>IF(E18="","",E18)</f>
        <v>Vyplň údaj</v>
      </c>
      <c r="I78" s="13" t="s">
        <v>34</v>
      </c>
      <c r="J78" s="16" t="str">
        <f>E24</f>
        <v xml:space="preserve">Lenka Jerakasová </v>
      </c>
      <c r="L78" s="19"/>
    </row>
    <row r="79" spans="2:20" s="18" customFormat="1" ht="10.35" customHeight="1">
      <c r="B79" s="19"/>
      <c r="L79" s="19"/>
    </row>
    <row r="80" spans="2:20" s="101" customFormat="1" ht="29.25" customHeight="1">
      <c r="B80" s="102"/>
      <c r="C80" s="103" t="s">
        <v>104</v>
      </c>
      <c r="D80" s="104" t="s">
        <v>57</v>
      </c>
      <c r="E80" s="104" t="s">
        <v>53</v>
      </c>
      <c r="F80" s="104" t="s">
        <v>54</v>
      </c>
      <c r="G80" s="104" t="s">
        <v>105</v>
      </c>
      <c r="H80" s="104" t="s">
        <v>106</v>
      </c>
      <c r="I80" s="104" t="s">
        <v>107</v>
      </c>
      <c r="J80" s="104" t="s">
        <v>98</v>
      </c>
      <c r="K80" s="105" t="s">
        <v>108</v>
      </c>
      <c r="L80" s="102"/>
      <c r="M80" s="46" t="s">
        <v>3</v>
      </c>
      <c r="N80" s="47" t="s">
        <v>42</v>
      </c>
      <c r="O80" s="47" t="s">
        <v>109</v>
      </c>
      <c r="P80" s="47" t="s">
        <v>110</v>
      </c>
      <c r="Q80" s="47" t="s">
        <v>111</v>
      </c>
      <c r="R80" s="47" t="s">
        <v>112</v>
      </c>
      <c r="S80" s="47" t="s">
        <v>113</v>
      </c>
      <c r="T80" s="48" t="s">
        <v>114</v>
      </c>
    </row>
    <row r="81" spans="2:65" s="18" customFormat="1" ht="22.9" customHeight="1">
      <c r="B81" s="19"/>
      <c r="C81" s="52" t="s">
        <v>115</v>
      </c>
      <c r="J81" s="106">
        <f t="shared" ref="J81:J83" si="2">BK81</f>
        <v>0</v>
      </c>
      <c r="L81" s="19"/>
      <c r="M81" s="49"/>
      <c r="N81" s="40"/>
      <c r="O81" s="40"/>
      <c r="P81" s="107">
        <f t="shared" ref="P81:P82" si="3">P82</f>
        <v>0</v>
      </c>
      <c r="Q81" s="40"/>
      <c r="R81" s="107">
        <f t="shared" ref="R81:R82" si="4">R82</f>
        <v>2.4000000000000001E-4</v>
      </c>
      <c r="S81" s="40"/>
      <c r="T81" s="108">
        <f t="shared" ref="T81:T82" si="5">T82</f>
        <v>0</v>
      </c>
      <c r="AT81" s="3" t="s">
        <v>71</v>
      </c>
      <c r="AU81" s="3" t="s">
        <v>99</v>
      </c>
      <c r="BK81" s="109">
        <f t="shared" ref="BK81:BK82" si="6">BK82</f>
        <v>0</v>
      </c>
    </row>
    <row r="82" spans="2:65" s="110" customFormat="1" ht="25.9" customHeight="1">
      <c r="B82" s="111"/>
      <c r="D82" s="112" t="s">
        <v>71</v>
      </c>
      <c r="E82" s="113" t="s">
        <v>590</v>
      </c>
      <c r="F82" s="113" t="s">
        <v>591</v>
      </c>
      <c r="I82" s="114"/>
      <c r="J82" s="115">
        <f t="shared" si="2"/>
        <v>0</v>
      </c>
      <c r="L82" s="111"/>
      <c r="M82" s="116"/>
      <c r="P82" s="117">
        <f t="shared" si="3"/>
        <v>0</v>
      </c>
      <c r="R82" s="117">
        <f t="shared" si="4"/>
        <v>2.4000000000000001E-4</v>
      </c>
      <c r="T82" s="118">
        <f t="shared" si="5"/>
        <v>0</v>
      </c>
      <c r="AR82" s="112" t="s">
        <v>128</v>
      </c>
      <c r="AT82" s="119" t="s">
        <v>71</v>
      </c>
      <c r="AU82" s="119" t="s">
        <v>72</v>
      </c>
      <c r="AY82" s="112" t="s">
        <v>119</v>
      </c>
      <c r="BK82" s="120">
        <f t="shared" si="6"/>
        <v>0</v>
      </c>
    </row>
    <row r="83" spans="2:65" s="110" customFormat="1" ht="22.9" customHeight="1">
      <c r="B83" s="111"/>
      <c r="D83" s="112" t="s">
        <v>71</v>
      </c>
      <c r="E83" s="121" t="s">
        <v>1941</v>
      </c>
      <c r="F83" s="121" t="s">
        <v>1942</v>
      </c>
      <c r="I83" s="114"/>
      <c r="J83" s="122">
        <f t="shared" si="2"/>
        <v>0</v>
      </c>
      <c r="L83" s="111"/>
      <c r="M83" s="116"/>
      <c r="P83" s="117">
        <f>SUM(P84:P103)</f>
        <v>0</v>
      </c>
      <c r="R83" s="117">
        <f>SUM(R84:R103)</f>
        <v>2.4000000000000001E-4</v>
      </c>
      <c r="T83" s="118">
        <f>SUM(T84:T103)</f>
        <v>0</v>
      </c>
      <c r="AR83" s="112" t="s">
        <v>128</v>
      </c>
      <c r="AT83" s="119" t="s">
        <v>71</v>
      </c>
      <c r="AU83" s="119" t="s">
        <v>77</v>
      </c>
      <c r="AY83" s="112" t="s">
        <v>119</v>
      </c>
      <c r="BK83" s="120">
        <f>SUM(BK84:BK103)</f>
        <v>0</v>
      </c>
    </row>
    <row r="84" spans="2:65" s="18" customFormat="1" ht="16.5" customHeight="1">
      <c r="B84" s="123"/>
      <c r="C84" s="124" t="s">
        <v>77</v>
      </c>
      <c r="D84" s="124" t="s">
        <v>122</v>
      </c>
      <c r="E84" s="125" t="s">
        <v>1943</v>
      </c>
      <c r="F84" s="126" t="s">
        <v>1944</v>
      </c>
      <c r="G84" s="127" t="s">
        <v>125</v>
      </c>
      <c r="H84" s="128">
        <v>1</v>
      </c>
      <c r="I84" s="129"/>
      <c r="J84" s="130">
        <f>ROUND(I84*H84,2)</f>
        <v>0</v>
      </c>
      <c r="K84" s="126" t="s">
        <v>183</v>
      </c>
      <c r="L84" s="19"/>
      <c r="M84" s="131" t="s">
        <v>3</v>
      </c>
      <c r="N84" s="132" t="s">
        <v>44</v>
      </c>
      <c r="P84" s="133">
        <f>O84*H84</f>
        <v>0</v>
      </c>
      <c r="Q84" s="133">
        <v>0</v>
      </c>
      <c r="R84" s="133">
        <f>Q84*H84</f>
        <v>0</v>
      </c>
      <c r="S84" s="133">
        <v>0</v>
      </c>
      <c r="T84" s="134">
        <f>S84*H84</f>
        <v>0</v>
      </c>
      <c r="AR84" s="135" t="s">
        <v>262</v>
      </c>
      <c r="AT84" s="135" t="s">
        <v>122</v>
      </c>
      <c r="AU84" s="135" t="s">
        <v>128</v>
      </c>
      <c r="AY84" s="3" t="s">
        <v>119</v>
      </c>
      <c r="BE84" s="136">
        <f>IF(N84="základní",J84,0)</f>
        <v>0</v>
      </c>
      <c r="BF84" s="136">
        <f>IF(N84="snížená",J84,0)</f>
        <v>0</v>
      </c>
      <c r="BG84" s="136">
        <f>IF(N84="zákl. přenesená",J84,0)</f>
        <v>0</v>
      </c>
      <c r="BH84" s="136">
        <f>IF(N84="sníž. přenesená",J84,0)</f>
        <v>0</v>
      </c>
      <c r="BI84" s="136">
        <f>IF(N84="nulová",J84,0)</f>
        <v>0</v>
      </c>
      <c r="BJ84" s="3" t="s">
        <v>128</v>
      </c>
      <c r="BK84" s="136">
        <f>ROUND(I84*H84,2)</f>
        <v>0</v>
      </c>
      <c r="BL84" s="3" t="s">
        <v>262</v>
      </c>
      <c r="BM84" s="135" t="s">
        <v>1945</v>
      </c>
    </row>
    <row r="85" spans="2:65" s="18" customFormat="1">
      <c r="B85" s="19"/>
      <c r="D85" s="137" t="s">
        <v>130</v>
      </c>
      <c r="F85" s="138" t="s">
        <v>1946</v>
      </c>
      <c r="I85" s="139"/>
      <c r="L85" s="19"/>
      <c r="M85" s="140"/>
      <c r="T85" s="43"/>
      <c r="AT85" s="3" t="s">
        <v>130</v>
      </c>
      <c r="AU85" s="3" t="s">
        <v>128</v>
      </c>
    </row>
    <row r="86" spans="2:65" s="18" customFormat="1" ht="16.5" customHeight="1">
      <c r="B86" s="123"/>
      <c r="C86" s="161" t="s">
        <v>128</v>
      </c>
      <c r="D86" s="161" t="s">
        <v>200</v>
      </c>
      <c r="E86" s="162" t="s">
        <v>1947</v>
      </c>
      <c r="F86" s="163" t="s">
        <v>1948</v>
      </c>
      <c r="G86" s="164" t="s">
        <v>125</v>
      </c>
      <c r="H86" s="165">
        <v>1</v>
      </c>
      <c r="I86" s="166"/>
      <c r="J86" s="167">
        <f t="shared" ref="J86:J99" si="7">ROUND(I86*H86,2)</f>
        <v>0</v>
      </c>
      <c r="K86" s="163" t="s">
        <v>183</v>
      </c>
      <c r="L86" s="168"/>
      <c r="M86" s="169" t="s">
        <v>3</v>
      </c>
      <c r="N86" s="170" t="s">
        <v>44</v>
      </c>
      <c r="P86" s="133">
        <f t="shared" ref="P86:P99" si="8">O86*H86</f>
        <v>0</v>
      </c>
      <c r="Q86" s="133">
        <v>4.0000000000000003E-5</v>
      </c>
      <c r="R86" s="133">
        <f t="shared" ref="R86:R99" si="9">Q86*H86</f>
        <v>4.0000000000000003E-5</v>
      </c>
      <c r="S86" s="133">
        <v>0</v>
      </c>
      <c r="T86" s="134">
        <f t="shared" ref="T86:T99" si="10">S86*H86</f>
        <v>0</v>
      </c>
      <c r="AR86" s="135" t="s">
        <v>363</v>
      </c>
      <c r="AT86" s="135" t="s">
        <v>200</v>
      </c>
      <c r="AU86" s="135" t="s">
        <v>128</v>
      </c>
      <c r="AY86" s="3" t="s">
        <v>119</v>
      </c>
      <c r="BE86" s="136">
        <f t="shared" ref="BE86:BE99" si="11">IF(N86="základní",J86,0)</f>
        <v>0</v>
      </c>
      <c r="BF86" s="136">
        <f t="shared" ref="BF86:BF99" si="12">IF(N86="snížená",J86,0)</f>
        <v>0</v>
      </c>
      <c r="BG86" s="136">
        <f t="shared" ref="BG86:BG99" si="13">IF(N86="zákl. přenesená",J86,0)</f>
        <v>0</v>
      </c>
      <c r="BH86" s="136">
        <f t="shared" ref="BH86:BH99" si="14">IF(N86="sníž. přenesená",J86,0)</f>
        <v>0</v>
      </c>
      <c r="BI86" s="136">
        <f t="shared" ref="BI86:BI99" si="15">IF(N86="nulová",J86,0)</f>
        <v>0</v>
      </c>
      <c r="BJ86" s="3" t="s">
        <v>128</v>
      </c>
      <c r="BK86" s="136">
        <f t="shared" ref="BK86:BK99" si="16">ROUND(I86*H86,2)</f>
        <v>0</v>
      </c>
      <c r="BL86" s="3" t="s">
        <v>262</v>
      </c>
      <c r="BM86" s="135" t="s">
        <v>1949</v>
      </c>
    </row>
    <row r="87" spans="2:65" s="18" customFormat="1" ht="16.5" customHeight="1">
      <c r="B87" s="123"/>
      <c r="C87" s="124" t="s">
        <v>135</v>
      </c>
      <c r="D87" s="124" t="s">
        <v>122</v>
      </c>
      <c r="E87" s="125" t="s">
        <v>1950</v>
      </c>
      <c r="F87" s="126" t="s">
        <v>1951</v>
      </c>
      <c r="G87" s="127" t="s">
        <v>125</v>
      </c>
      <c r="H87" s="128">
        <v>1</v>
      </c>
      <c r="I87" s="129"/>
      <c r="J87" s="130">
        <f t="shared" si="7"/>
        <v>0</v>
      </c>
      <c r="K87" s="126" t="s">
        <v>183</v>
      </c>
      <c r="L87" s="19"/>
      <c r="M87" s="131" t="s">
        <v>3</v>
      </c>
      <c r="N87" s="132" t="s">
        <v>44</v>
      </c>
      <c r="P87" s="133">
        <f t="shared" si="8"/>
        <v>0</v>
      </c>
      <c r="Q87" s="133">
        <v>0</v>
      </c>
      <c r="R87" s="133">
        <f t="shared" si="9"/>
        <v>0</v>
      </c>
      <c r="S87" s="133">
        <v>0</v>
      </c>
      <c r="T87" s="134">
        <f t="shared" si="10"/>
        <v>0</v>
      </c>
      <c r="AR87" s="135" t="s">
        <v>262</v>
      </c>
      <c r="AT87" s="135" t="s">
        <v>122</v>
      </c>
      <c r="AU87" s="135" t="s">
        <v>128</v>
      </c>
      <c r="AY87" s="3" t="s">
        <v>119</v>
      </c>
      <c r="BE87" s="136">
        <f t="shared" si="11"/>
        <v>0</v>
      </c>
      <c r="BF87" s="136">
        <f t="shared" si="12"/>
        <v>0</v>
      </c>
      <c r="BG87" s="136">
        <f t="shared" si="13"/>
        <v>0</v>
      </c>
      <c r="BH87" s="136">
        <f t="shared" si="14"/>
        <v>0</v>
      </c>
      <c r="BI87" s="136">
        <f t="shared" si="15"/>
        <v>0</v>
      </c>
      <c r="BJ87" s="3" t="s">
        <v>128</v>
      </c>
      <c r="BK87" s="136">
        <f t="shared" si="16"/>
        <v>0</v>
      </c>
      <c r="BL87" s="3" t="s">
        <v>262</v>
      </c>
      <c r="BM87" s="135" t="s">
        <v>1952</v>
      </c>
    </row>
    <row r="88" spans="2:65" s="18" customFormat="1">
      <c r="B88" s="19"/>
      <c r="D88" s="137" t="s">
        <v>130</v>
      </c>
      <c r="F88" s="138" t="s">
        <v>1953</v>
      </c>
      <c r="I88" s="139"/>
      <c r="L88" s="19"/>
      <c r="M88" s="140"/>
      <c r="T88" s="43"/>
      <c r="AT88" s="3" t="s">
        <v>130</v>
      </c>
      <c r="AU88" s="3" t="s">
        <v>128</v>
      </c>
    </row>
    <row r="89" spans="2:65" s="18" customFormat="1" ht="16.5" customHeight="1">
      <c r="B89" s="123"/>
      <c r="C89" s="161" t="s">
        <v>139</v>
      </c>
      <c r="D89" s="161" t="s">
        <v>200</v>
      </c>
      <c r="E89" s="162" t="s">
        <v>1954</v>
      </c>
      <c r="F89" s="163" t="s">
        <v>1955</v>
      </c>
      <c r="G89" s="164" t="s">
        <v>125</v>
      </c>
      <c r="H89" s="165">
        <v>1</v>
      </c>
      <c r="I89" s="166"/>
      <c r="J89" s="167">
        <f t="shared" si="7"/>
        <v>0</v>
      </c>
      <c r="K89" s="163" t="s">
        <v>183</v>
      </c>
      <c r="L89" s="168"/>
      <c r="M89" s="169" t="s">
        <v>3</v>
      </c>
      <c r="N89" s="170" t="s">
        <v>44</v>
      </c>
      <c r="P89" s="133">
        <f t="shared" si="8"/>
        <v>0</v>
      </c>
      <c r="Q89" s="133">
        <v>4.0000000000000003E-5</v>
      </c>
      <c r="R89" s="133">
        <f t="shared" si="9"/>
        <v>4.0000000000000003E-5</v>
      </c>
      <c r="S89" s="133">
        <v>0</v>
      </c>
      <c r="T89" s="134">
        <f t="shared" si="10"/>
        <v>0</v>
      </c>
      <c r="AR89" s="135" t="s">
        <v>363</v>
      </c>
      <c r="AT89" s="135" t="s">
        <v>200</v>
      </c>
      <c r="AU89" s="135" t="s">
        <v>128</v>
      </c>
      <c r="AY89" s="3" t="s">
        <v>119</v>
      </c>
      <c r="BE89" s="136">
        <f t="shared" si="11"/>
        <v>0</v>
      </c>
      <c r="BF89" s="136">
        <f t="shared" si="12"/>
        <v>0</v>
      </c>
      <c r="BG89" s="136">
        <f t="shared" si="13"/>
        <v>0</v>
      </c>
      <c r="BH89" s="136">
        <f t="shared" si="14"/>
        <v>0</v>
      </c>
      <c r="BI89" s="136">
        <f t="shared" si="15"/>
        <v>0</v>
      </c>
      <c r="BJ89" s="3" t="s">
        <v>128</v>
      </c>
      <c r="BK89" s="136">
        <f t="shared" si="16"/>
        <v>0</v>
      </c>
      <c r="BL89" s="3" t="s">
        <v>262</v>
      </c>
      <c r="BM89" s="135" t="s">
        <v>1956</v>
      </c>
    </row>
    <row r="90" spans="2:65" s="18" customFormat="1" ht="16.5" customHeight="1">
      <c r="B90" s="123"/>
      <c r="C90" s="124" t="s">
        <v>118</v>
      </c>
      <c r="D90" s="124" t="s">
        <v>122</v>
      </c>
      <c r="E90" s="125" t="s">
        <v>1957</v>
      </c>
      <c r="F90" s="126" t="s">
        <v>1958</v>
      </c>
      <c r="G90" s="127" t="s">
        <v>125</v>
      </c>
      <c r="H90" s="128">
        <v>1</v>
      </c>
      <c r="I90" s="129"/>
      <c r="J90" s="130">
        <f t="shared" si="7"/>
        <v>0</v>
      </c>
      <c r="K90" s="126" t="s">
        <v>183</v>
      </c>
      <c r="L90" s="19"/>
      <c r="M90" s="131" t="s">
        <v>3</v>
      </c>
      <c r="N90" s="132" t="s">
        <v>44</v>
      </c>
      <c r="P90" s="133">
        <f t="shared" si="8"/>
        <v>0</v>
      </c>
      <c r="Q90" s="133">
        <v>0</v>
      </c>
      <c r="R90" s="133">
        <f t="shared" si="9"/>
        <v>0</v>
      </c>
      <c r="S90" s="133">
        <v>0</v>
      </c>
      <c r="T90" s="134">
        <f t="shared" si="10"/>
        <v>0</v>
      </c>
      <c r="AR90" s="135" t="s">
        <v>262</v>
      </c>
      <c r="AT90" s="135" t="s">
        <v>122</v>
      </c>
      <c r="AU90" s="135" t="s">
        <v>128</v>
      </c>
      <c r="AY90" s="3" t="s">
        <v>119</v>
      </c>
      <c r="BE90" s="136">
        <f t="shared" si="11"/>
        <v>0</v>
      </c>
      <c r="BF90" s="136">
        <f t="shared" si="12"/>
        <v>0</v>
      </c>
      <c r="BG90" s="136">
        <f t="shared" si="13"/>
        <v>0</v>
      </c>
      <c r="BH90" s="136">
        <f t="shared" si="14"/>
        <v>0</v>
      </c>
      <c r="BI90" s="136">
        <f t="shared" si="15"/>
        <v>0</v>
      </c>
      <c r="BJ90" s="3" t="s">
        <v>128</v>
      </c>
      <c r="BK90" s="136">
        <f t="shared" si="16"/>
        <v>0</v>
      </c>
      <c r="BL90" s="3" t="s">
        <v>262</v>
      </c>
      <c r="BM90" s="135" t="s">
        <v>1959</v>
      </c>
    </row>
    <row r="91" spans="2:65" s="18" customFormat="1">
      <c r="B91" s="19"/>
      <c r="D91" s="137" t="s">
        <v>130</v>
      </c>
      <c r="F91" s="138" t="s">
        <v>1960</v>
      </c>
      <c r="I91" s="139"/>
      <c r="L91" s="19"/>
      <c r="M91" s="140"/>
      <c r="T91" s="43"/>
      <c r="AT91" s="3" t="s">
        <v>130</v>
      </c>
      <c r="AU91" s="3" t="s">
        <v>128</v>
      </c>
    </row>
    <row r="92" spans="2:65" s="18" customFormat="1" ht="16.5" customHeight="1">
      <c r="B92" s="123"/>
      <c r="C92" s="161" t="s">
        <v>140</v>
      </c>
      <c r="D92" s="161" t="s">
        <v>200</v>
      </c>
      <c r="E92" s="162" t="s">
        <v>1961</v>
      </c>
      <c r="F92" s="163" t="s">
        <v>1962</v>
      </c>
      <c r="G92" s="164" t="s">
        <v>125</v>
      </c>
      <c r="H92" s="165">
        <v>1</v>
      </c>
      <c r="I92" s="166"/>
      <c r="J92" s="167">
        <f t="shared" si="7"/>
        <v>0</v>
      </c>
      <c r="K92" s="163" t="s">
        <v>183</v>
      </c>
      <c r="L92" s="168"/>
      <c r="M92" s="169" t="s">
        <v>3</v>
      </c>
      <c r="N92" s="170" t="s">
        <v>44</v>
      </c>
      <c r="P92" s="133">
        <f t="shared" si="8"/>
        <v>0</v>
      </c>
      <c r="Q92" s="133">
        <v>4.0000000000000003E-5</v>
      </c>
      <c r="R92" s="133">
        <f t="shared" si="9"/>
        <v>4.0000000000000003E-5</v>
      </c>
      <c r="S92" s="133">
        <v>0</v>
      </c>
      <c r="T92" s="134">
        <f t="shared" si="10"/>
        <v>0</v>
      </c>
      <c r="AR92" s="135" t="s">
        <v>363</v>
      </c>
      <c r="AT92" s="135" t="s">
        <v>200</v>
      </c>
      <c r="AU92" s="135" t="s">
        <v>128</v>
      </c>
      <c r="AY92" s="3" t="s">
        <v>119</v>
      </c>
      <c r="BE92" s="136">
        <f t="shared" si="11"/>
        <v>0</v>
      </c>
      <c r="BF92" s="136">
        <f t="shared" si="12"/>
        <v>0</v>
      </c>
      <c r="BG92" s="136">
        <f t="shared" si="13"/>
        <v>0</v>
      </c>
      <c r="BH92" s="136">
        <f t="shared" si="14"/>
        <v>0</v>
      </c>
      <c r="BI92" s="136">
        <f t="shared" si="15"/>
        <v>0</v>
      </c>
      <c r="BJ92" s="3" t="s">
        <v>128</v>
      </c>
      <c r="BK92" s="136">
        <f t="shared" si="16"/>
        <v>0</v>
      </c>
      <c r="BL92" s="3" t="s">
        <v>262</v>
      </c>
      <c r="BM92" s="135" t="s">
        <v>1963</v>
      </c>
    </row>
    <row r="93" spans="2:65" s="18" customFormat="1" ht="16.5" customHeight="1">
      <c r="B93" s="123"/>
      <c r="C93" s="124" t="s">
        <v>141</v>
      </c>
      <c r="D93" s="124" t="s">
        <v>122</v>
      </c>
      <c r="E93" s="125" t="s">
        <v>1964</v>
      </c>
      <c r="F93" s="126" t="s">
        <v>1965</v>
      </c>
      <c r="G93" s="127" t="s">
        <v>125</v>
      </c>
      <c r="H93" s="128">
        <v>1</v>
      </c>
      <c r="I93" s="129"/>
      <c r="J93" s="130">
        <f t="shared" si="7"/>
        <v>0</v>
      </c>
      <c r="K93" s="126" t="s">
        <v>183</v>
      </c>
      <c r="L93" s="19"/>
      <c r="M93" s="131" t="s">
        <v>3</v>
      </c>
      <c r="N93" s="132" t="s">
        <v>44</v>
      </c>
      <c r="P93" s="133">
        <f t="shared" si="8"/>
        <v>0</v>
      </c>
      <c r="Q93" s="133">
        <v>0</v>
      </c>
      <c r="R93" s="133">
        <f t="shared" si="9"/>
        <v>0</v>
      </c>
      <c r="S93" s="133">
        <v>0</v>
      </c>
      <c r="T93" s="134">
        <f t="shared" si="10"/>
        <v>0</v>
      </c>
      <c r="AR93" s="135" t="s">
        <v>262</v>
      </c>
      <c r="AT93" s="135" t="s">
        <v>122</v>
      </c>
      <c r="AU93" s="135" t="s">
        <v>128</v>
      </c>
      <c r="AY93" s="3" t="s">
        <v>119</v>
      </c>
      <c r="BE93" s="136">
        <f t="shared" si="11"/>
        <v>0</v>
      </c>
      <c r="BF93" s="136">
        <f t="shared" si="12"/>
        <v>0</v>
      </c>
      <c r="BG93" s="136">
        <f t="shared" si="13"/>
        <v>0</v>
      </c>
      <c r="BH93" s="136">
        <f t="shared" si="14"/>
        <v>0</v>
      </c>
      <c r="BI93" s="136">
        <f t="shared" si="15"/>
        <v>0</v>
      </c>
      <c r="BJ93" s="3" t="s">
        <v>128</v>
      </c>
      <c r="BK93" s="136">
        <f t="shared" si="16"/>
        <v>0</v>
      </c>
      <c r="BL93" s="3" t="s">
        <v>262</v>
      </c>
      <c r="BM93" s="135" t="s">
        <v>1966</v>
      </c>
    </row>
    <row r="94" spans="2:65" s="18" customFormat="1">
      <c r="B94" s="19"/>
      <c r="D94" s="137" t="s">
        <v>130</v>
      </c>
      <c r="F94" s="138" t="s">
        <v>1967</v>
      </c>
      <c r="I94" s="139"/>
      <c r="L94" s="19"/>
      <c r="M94" s="140"/>
      <c r="T94" s="43"/>
      <c r="AT94" s="3" t="s">
        <v>130</v>
      </c>
      <c r="AU94" s="3" t="s">
        <v>128</v>
      </c>
    </row>
    <row r="95" spans="2:65" s="18" customFormat="1" ht="16.5" customHeight="1">
      <c r="B95" s="123"/>
      <c r="C95" s="161" t="s">
        <v>142</v>
      </c>
      <c r="D95" s="161" t="s">
        <v>200</v>
      </c>
      <c r="E95" s="162" t="s">
        <v>1968</v>
      </c>
      <c r="F95" s="163" t="s">
        <v>1969</v>
      </c>
      <c r="G95" s="164" t="s">
        <v>125</v>
      </c>
      <c r="H95" s="165">
        <v>1</v>
      </c>
      <c r="I95" s="166"/>
      <c r="J95" s="167">
        <f t="shared" si="7"/>
        <v>0</v>
      </c>
      <c r="K95" s="163" t="s">
        <v>183</v>
      </c>
      <c r="L95" s="168"/>
      <c r="M95" s="169" t="s">
        <v>3</v>
      </c>
      <c r="N95" s="170" t="s">
        <v>44</v>
      </c>
      <c r="P95" s="133">
        <f t="shared" si="8"/>
        <v>0</v>
      </c>
      <c r="Q95" s="133">
        <v>4.0000000000000003E-5</v>
      </c>
      <c r="R95" s="133">
        <f t="shared" si="9"/>
        <v>4.0000000000000003E-5</v>
      </c>
      <c r="S95" s="133">
        <v>0</v>
      </c>
      <c r="T95" s="134">
        <f t="shared" si="10"/>
        <v>0</v>
      </c>
      <c r="AR95" s="135" t="s">
        <v>363</v>
      </c>
      <c r="AT95" s="135" t="s">
        <v>200</v>
      </c>
      <c r="AU95" s="135" t="s">
        <v>128</v>
      </c>
      <c r="AY95" s="3" t="s">
        <v>119</v>
      </c>
      <c r="BE95" s="136">
        <f t="shared" si="11"/>
        <v>0</v>
      </c>
      <c r="BF95" s="136">
        <f t="shared" si="12"/>
        <v>0</v>
      </c>
      <c r="BG95" s="136">
        <f t="shared" si="13"/>
        <v>0</v>
      </c>
      <c r="BH95" s="136">
        <f t="shared" si="14"/>
        <v>0</v>
      </c>
      <c r="BI95" s="136">
        <f t="shared" si="15"/>
        <v>0</v>
      </c>
      <c r="BJ95" s="3" t="s">
        <v>128</v>
      </c>
      <c r="BK95" s="136">
        <f t="shared" si="16"/>
        <v>0</v>
      </c>
      <c r="BL95" s="3" t="s">
        <v>262</v>
      </c>
      <c r="BM95" s="135" t="s">
        <v>1970</v>
      </c>
    </row>
    <row r="96" spans="2:65" s="18" customFormat="1" ht="16.5" customHeight="1">
      <c r="B96" s="123"/>
      <c r="C96" s="124" t="s">
        <v>143</v>
      </c>
      <c r="D96" s="124" t="s">
        <v>122</v>
      </c>
      <c r="E96" s="125" t="s">
        <v>1971</v>
      </c>
      <c r="F96" s="126" t="s">
        <v>1972</v>
      </c>
      <c r="G96" s="127" t="s">
        <v>125</v>
      </c>
      <c r="H96" s="128">
        <v>1</v>
      </c>
      <c r="I96" s="129"/>
      <c r="J96" s="130">
        <f t="shared" si="7"/>
        <v>0</v>
      </c>
      <c r="K96" s="126" t="s">
        <v>183</v>
      </c>
      <c r="L96" s="19"/>
      <c r="M96" s="131" t="s">
        <v>3</v>
      </c>
      <c r="N96" s="132" t="s">
        <v>44</v>
      </c>
      <c r="P96" s="133">
        <f t="shared" si="8"/>
        <v>0</v>
      </c>
      <c r="Q96" s="133">
        <v>0</v>
      </c>
      <c r="R96" s="133">
        <f t="shared" si="9"/>
        <v>0</v>
      </c>
      <c r="S96" s="133">
        <v>0</v>
      </c>
      <c r="T96" s="134">
        <f t="shared" si="10"/>
        <v>0</v>
      </c>
      <c r="AR96" s="135" t="s">
        <v>262</v>
      </c>
      <c r="AT96" s="135" t="s">
        <v>122</v>
      </c>
      <c r="AU96" s="135" t="s">
        <v>128</v>
      </c>
      <c r="AY96" s="3" t="s">
        <v>119</v>
      </c>
      <c r="BE96" s="136">
        <f t="shared" si="11"/>
        <v>0</v>
      </c>
      <c r="BF96" s="136">
        <f t="shared" si="12"/>
        <v>0</v>
      </c>
      <c r="BG96" s="136">
        <f t="shared" si="13"/>
        <v>0</v>
      </c>
      <c r="BH96" s="136">
        <f t="shared" si="14"/>
        <v>0</v>
      </c>
      <c r="BI96" s="136">
        <f t="shared" si="15"/>
        <v>0</v>
      </c>
      <c r="BJ96" s="3" t="s">
        <v>128</v>
      </c>
      <c r="BK96" s="136">
        <f t="shared" si="16"/>
        <v>0</v>
      </c>
      <c r="BL96" s="3" t="s">
        <v>262</v>
      </c>
      <c r="BM96" s="135" t="s">
        <v>1973</v>
      </c>
    </row>
    <row r="97" spans="2:65" s="18" customFormat="1">
      <c r="B97" s="19"/>
      <c r="D97" s="137" t="s">
        <v>130</v>
      </c>
      <c r="F97" s="138" t="s">
        <v>1974</v>
      </c>
      <c r="I97" s="139"/>
      <c r="L97" s="19"/>
      <c r="M97" s="140"/>
      <c r="T97" s="43"/>
      <c r="AT97" s="3" t="s">
        <v>130</v>
      </c>
      <c r="AU97" s="3" t="s">
        <v>128</v>
      </c>
    </row>
    <row r="98" spans="2:65" s="18" customFormat="1" ht="16.5" customHeight="1">
      <c r="B98" s="123"/>
      <c r="C98" s="161" t="s">
        <v>144</v>
      </c>
      <c r="D98" s="161" t="s">
        <v>200</v>
      </c>
      <c r="E98" s="162" t="s">
        <v>1975</v>
      </c>
      <c r="F98" s="163" t="s">
        <v>1976</v>
      </c>
      <c r="G98" s="164" t="s">
        <v>125</v>
      </c>
      <c r="H98" s="165">
        <v>1</v>
      </c>
      <c r="I98" s="166"/>
      <c r="J98" s="167">
        <f t="shared" si="7"/>
        <v>0</v>
      </c>
      <c r="K98" s="163" t="s">
        <v>183</v>
      </c>
      <c r="L98" s="168"/>
      <c r="M98" s="169" t="s">
        <v>3</v>
      </c>
      <c r="N98" s="170" t="s">
        <v>44</v>
      </c>
      <c r="P98" s="133">
        <f t="shared" si="8"/>
        <v>0</v>
      </c>
      <c r="Q98" s="133">
        <v>4.0000000000000003E-5</v>
      </c>
      <c r="R98" s="133">
        <f t="shared" si="9"/>
        <v>4.0000000000000003E-5</v>
      </c>
      <c r="S98" s="133">
        <v>0</v>
      </c>
      <c r="T98" s="134">
        <f t="shared" si="10"/>
        <v>0</v>
      </c>
      <c r="AR98" s="135" t="s">
        <v>363</v>
      </c>
      <c r="AT98" s="135" t="s">
        <v>200</v>
      </c>
      <c r="AU98" s="135" t="s">
        <v>128</v>
      </c>
      <c r="AY98" s="3" t="s">
        <v>119</v>
      </c>
      <c r="BE98" s="136">
        <f t="shared" si="11"/>
        <v>0</v>
      </c>
      <c r="BF98" s="136">
        <f t="shared" si="12"/>
        <v>0</v>
      </c>
      <c r="BG98" s="136">
        <f t="shared" si="13"/>
        <v>0</v>
      </c>
      <c r="BH98" s="136">
        <f t="shared" si="14"/>
        <v>0</v>
      </c>
      <c r="BI98" s="136">
        <f t="shared" si="15"/>
        <v>0</v>
      </c>
      <c r="BJ98" s="3" t="s">
        <v>128</v>
      </c>
      <c r="BK98" s="136">
        <f t="shared" si="16"/>
        <v>0</v>
      </c>
      <c r="BL98" s="3" t="s">
        <v>262</v>
      </c>
      <c r="BM98" s="135" t="s">
        <v>1977</v>
      </c>
    </row>
    <row r="99" spans="2:65" s="18" customFormat="1" ht="16.5" customHeight="1">
      <c r="B99" s="123"/>
      <c r="C99" s="124" t="s">
        <v>145</v>
      </c>
      <c r="D99" s="124" t="s">
        <v>122</v>
      </c>
      <c r="E99" s="125" t="s">
        <v>1978</v>
      </c>
      <c r="F99" s="126" t="s">
        <v>1979</v>
      </c>
      <c r="G99" s="127" t="s">
        <v>125</v>
      </c>
      <c r="H99" s="128">
        <v>1</v>
      </c>
      <c r="I99" s="129"/>
      <c r="J99" s="130">
        <f t="shared" si="7"/>
        <v>0</v>
      </c>
      <c r="K99" s="126" t="s">
        <v>183</v>
      </c>
      <c r="L99" s="19"/>
      <c r="M99" s="131" t="s">
        <v>3</v>
      </c>
      <c r="N99" s="132" t="s">
        <v>44</v>
      </c>
      <c r="P99" s="133">
        <f t="shared" si="8"/>
        <v>0</v>
      </c>
      <c r="Q99" s="133">
        <v>0</v>
      </c>
      <c r="R99" s="133">
        <f t="shared" si="9"/>
        <v>0</v>
      </c>
      <c r="S99" s="133">
        <v>0</v>
      </c>
      <c r="T99" s="134">
        <f t="shared" si="10"/>
        <v>0</v>
      </c>
      <c r="AR99" s="135" t="s">
        <v>262</v>
      </c>
      <c r="AT99" s="135" t="s">
        <v>122</v>
      </c>
      <c r="AU99" s="135" t="s">
        <v>128</v>
      </c>
      <c r="AY99" s="3" t="s">
        <v>119</v>
      </c>
      <c r="BE99" s="136">
        <f t="shared" si="11"/>
        <v>0</v>
      </c>
      <c r="BF99" s="136">
        <f t="shared" si="12"/>
        <v>0</v>
      </c>
      <c r="BG99" s="136">
        <f t="shared" si="13"/>
        <v>0</v>
      </c>
      <c r="BH99" s="136">
        <f t="shared" si="14"/>
        <v>0</v>
      </c>
      <c r="BI99" s="136">
        <f t="shared" si="15"/>
        <v>0</v>
      </c>
      <c r="BJ99" s="3" t="s">
        <v>128</v>
      </c>
      <c r="BK99" s="136">
        <f t="shared" si="16"/>
        <v>0</v>
      </c>
      <c r="BL99" s="3" t="s">
        <v>262</v>
      </c>
      <c r="BM99" s="135" t="s">
        <v>1980</v>
      </c>
    </row>
    <row r="100" spans="2:65" s="18" customFormat="1">
      <c r="B100" s="19"/>
      <c r="D100" s="137" t="s">
        <v>130</v>
      </c>
      <c r="F100" s="138" t="s">
        <v>1981</v>
      </c>
      <c r="I100" s="139"/>
      <c r="L100" s="19"/>
      <c r="M100" s="140"/>
      <c r="T100" s="43"/>
      <c r="AT100" s="3" t="s">
        <v>130</v>
      </c>
      <c r="AU100" s="3" t="s">
        <v>128</v>
      </c>
    </row>
    <row r="101" spans="2:65" s="18" customFormat="1" ht="16.5" customHeight="1">
      <c r="B101" s="123"/>
      <c r="C101" s="161" t="s">
        <v>146</v>
      </c>
      <c r="D101" s="161" t="s">
        <v>200</v>
      </c>
      <c r="E101" s="162" t="s">
        <v>1982</v>
      </c>
      <c r="F101" s="163" t="s">
        <v>1983</v>
      </c>
      <c r="G101" s="164" t="s">
        <v>125</v>
      </c>
      <c r="H101" s="165">
        <v>1</v>
      </c>
      <c r="I101" s="166"/>
      <c r="J101" s="167">
        <f t="shared" ref="J101:J102" si="17">ROUND(I101*H101,2)</f>
        <v>0</v>
      </c>
      <c r="K101" s="163" t="s">
        <v>183</v>
      </c>
      <c r="L101" s="168"/>
      <c r="M101" s="169" t="s">
        <v>3</v>
      </c>
      <c r="N101" s="170" t="s">
        <v>44</v>
      </c>
      <c r="P101" s="133">
        <f t="shared" ref="P101:P102" si="18">O101*H101</f>
        <v>0</v>
      </c>
      <c r="Q101" s="133">
        <v>4.0000000000000003E-5</v>
      </c>
      <c r="R101" s="133">
        <f t="shared" ref="R101:R102" si="19">Q101*H101</f>
        <v>4.0000000000000003E-5</v>
      </c>
      <c r="S101" s="133">
        <v>0</v>
      </c>
      <c r="T101" s="134">
        <f t="shared" ref="T101:T102" si="20">S101*H101</f>
        <v>0</v>
      </c>
      <c r="AR101" s="135" t="s">
        <v>363</v>
      </c>
      <c r="AT101" s="135" t="s">
        <v>200</v>
      </c>
      <c r="AU101" s="135" t="s">
        <v>128</v>
      </c>
      <c r="AY101" s="3" t="s">
        <v>119</v>
      </c>
      <c r="BE101" s="136">
        <f t="shared" ref="BE101:BE102" si="21">IF(N101="základní",J101,0)</f>
        <v>0</v>
      </c>
      <c r="BF101" s="136">
        <f t="shared" ref="BF101:BF102" si="22">IF(N101="snížená",J101,0)</f>
        <v>0</v>
      </c>
      <c r="BG101" s="136">
        <f t="shared" ref="BG101:BG102" si="23">IF(N101="zákl. přenesená",J101,0)</f>
        <v>0</v>
      </c>
      <c r="BH101" s="136">
        <f t="shared" ref="BH101:BH102" si="24">IF(N101="sníž. přenesená",J101,0)</f>
        <v>0</v>
      </c>
      <c r="BI101" s="136">
        <f t="shared" ref="BI101:BI102" si="25">IF(N101="nulová",J101,0)</f>
        <v>0</v>
      </c>
      <c r="BJ101" s="3" t="s">
        <v>128</v>
      </c>
      <c r="BK101" s="136">
        <f t="shared" ref="BK101:BK102" si="26">ROUND(I101*H101,2)</f>
        <v>0</v>
      </c>
      <c r="BL101" s="3" t="s">
        <v>262</v>
      </c>
      <c r="BM101" s="135" t="s">
        <v>1984</v>
      </c>
    </row>
    <row r="102" spans="2:65" s="18" customFormat="1" ht="24.2" customHeight="1">
      <c r="B102" s="123"/>
      <c r="C102" s="124" t="s">
        <v>247</v>
      </c>
      <c r="D102" s="124" t="s">
        <v>122</v>
      </c>
      <c r="E102" s="125" t="s">
        <v>1985</v>
      </c>
      <c r="F102" s="126" t="s">
        <v>1986</v>
      </c>
      <c r="G102" s="127" t="s">
        <v>210</v>
      </c>
      <c r="H102" s="128">
        <v>1</v>
      </c>
      <c r="I102" s="129"/>
      <c r="J102" s="130">
        <f t="shared" si="17"/>
        <v>0</v>
      </c>
      <c r="K102" s="126" t="s">
        <v>183</v>
      </c>
      <c r="L102" s="19"/>
      <c r="M102" s="131" t="s">
        <v>3</v>
      </c>
      <c r="N102" s="132" t="s">
        <v>44</v>
      </c>
      <c r="P102" s="133">
        <f t="shared" si="18"/>
        <v>0</v>
      </c>
      <c r="Q102" s="133">
        <v>0</v>
      </c>
      <c r="R102" s="133">
        <f t="shared" si="19"/>
        <v>0</v>
      </c>
      <c r="S102" s="133">
        <v>0</v>
      </c>
      <c r="T102" s="134">
        <f t="shared" si="20"/>
        <v>0</v>
      </c>
      <c r="AR102" s="135" t="s">
        <v>262</v>
      </c>
      <c r="AT102" s="135" t="s">
        <v>122</v>
      </c>
      <c r="AU102" s="135" t="s">
        <v>128</v>
      </c>
      <c r="AY102" s="3" t="s">
        <v>119</v>
      </c>
      <c r="BE102" s="136">
        <f t="shared" si="21"/>
        <v>0</v>
      </c>
      <c r="BF102" s="136">
        <f t="shared" si="22"/>
        <v>0</v>
      </c>
      <c r="BG102" s="136">
        <f t="shared" si="23"/>
        <v>0</v>
      </c>
      <c r="BH102" s="136">
        <f t="shared" si="24"/>
        <v>0</v>
      </c>
      <c r="BI102" s="136">
        <f t="shared" si="25"/>
        <v>0</v>
      </c>
      <c r="BJ102" s="3" t="s">
        <v>128</v>
      </c>
      <c r="BK102" s="136">
        <f t="shared" si="26"/>
        <v>0</v>
      </c>
      <c r="BL102" s="3" t="s">
        <v>262</v>
      </c>
      <c r="BM102" s="135" t="s">
        <v>1987</v>
      </c>
    </row>
    <row r="103" spans="2:65" s="18" customFormat="1">
      <c r="B103" s="19"/>
      <c r="D103" s="137" t="s">
        <v>130</v>
      </c>
      <c r="F103" s="138" t="s">
        <v>1988</v>
      </c>
      <c r="I103" s="139"/>
      <c r="L103" s="19"/>
      <c r="M103" s="181"/>
      <c r="N103" s="141"/>
      <c r="O103" s="141"/>
      <c r="P103" s="141"/>
      <c r="Q103" s="141"/>
      <c r="R103" s="141"/>
      <c r="S103" s="141"/>
      <c r="T103" s="182"/>
      <c r="AT103" s="3" t="s">
        <v>130</v>
      </c>
      <c r="AU103" s="3" t="s">
        <v>128</v>
      </c>
    </row>
    <row r="104" spans="2:65" s="18" customFormat="1" ht="6.95" customHeight="1">
      <c r="B104" s="29"/>
      <c r="C104" s="30"/>
      <c r="D104" s="30"/>
      <c r="E104" s="30"/>
      <c r="F104" s="30"/>
      <c r="G104" s="30"/>
      <c r="H104" s="30"/>
      <c r="I104" s="30"/>
      <c r="J104" s="30"/>
      <c r="K104" s="30"/>
      <c r="L104" s="19"/>
    </row>
  </sheetData>
  <autoFilter ref="C80:K103"/>
  <mergeCells count="9">
    <mergeCell ref="E50:H50"/>
    <mergeCell ref="E71:H71"/>
    <mergeCell ref="E73:H73"/>
    <mergeCell ref="L2:V2"/>
    <mergeCell ref="E7:H7"/>
    <mergeCell ref="E9:H9"/>
    <mergeCell ref="E18:H18"/>
    <mergeCell ref="E27:H27"/>
    <mergeCell ref="E48:H48"/>
  </mergeCells>
  <hyperlinks>
    <hyperlink ref="F85" r:id="rId1"/>
    <hyperlink ref="F88" r:id="rId2"/>
    <hyperlink ref="F91" r:id="rId3"/>
    <hyperlink ref="F94" r:id="rId4"/>
    <hyperlink ref="F97" r:id="rId5"/>
    <hyperlink ref="F100" r:id="rId6"/>
    <hyperlink ref="F103" r:id="rId7"/>
  </hyperlinks>
  <pageMargins left="0.39375000000000004" right="0.39375000000000004" top="0.39375000000000004" bottom="0.39375000000000004" header="0" footer="0"/>
  <pageSetup paperSize="9" fitToHeight="100" orientation="landscape" blackAndWhite="1"/>
  <headerFooter>
    <oddFooter>&amp;CStrana &amp;P z &amp;N</oddFooter>
  </headerFooter>
  <drawing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workbookViewId="0"/>
  </sheetViews>
  <sheetFormatPr defaultRowHeight="11.25"/>
  <cols>
    <col min="1" max="1" width="8.33203125" style="183" customWidth="1"/>
    <col min="2" max="2" width="1.6640625" style="183" customWidth="1"/>
    <col min="3" max="4" width="5" style="183" customWidth="1"/>
    <col min="5" max="5" width="11.6640625" style="183" customWidth="1"/>
    <col min="6" max="6" width="9.1640625" style="183" customWidth="1"/>
    <col min="7" max="7" width="5" style="183" customWidth="1"/>
    <col min="8" max="8" width="77.83203125" style="183" customWidth="1"/>
    <col min="9" max="10" width="20" style="183" customWidth="1"/>
    <col min="11" max="11" width="1.6640625" style="183" customWidth="1"/>
  </cols>
  <sheetData>
    <row r="1" spans="2:11" s="1" customFormat="1" ht="37.5" customHeight="1"/>
    <row r="2" spans="2:11" s="1" customFormat="1" ht="7.5" customHeight="1">
      <c r="B2" s="184"/>
      <c r="C2" s="185"/>
      <c r="D2" s="185"/>
      <c r="E2" s="185"/>
      <c r="F2" s="185"/>
      <c r="G2" s="185"/>
      <c r="H2" s="185"/>
      <c r="I2" s="185"/>
      <c r="J2" s="185"/>
      <c r="K2" s="186"/>
    </row>
    <row r="3" spans="2:11" s="187" customFormat="1" ht="45" customHeight="1">
      <c r="B3" s="188"/>
      <c r="C3" s="307" t="s">
        <v>1989</v>
      </c>
      <c r="D3" s="307"/>
      <c r="E3" s="307"/>
      <c r="F3" s="307"/>
      <c r="G3" s="307"/>
      <c r="H3" s="307"/>
      <c r="I3" s="307"/>
      <c r="J3" s="307"/>
      <c r="K3" s="189"/>
    </row>
    <row r="4" spans="2:11" s="1" customFormat="1" ht="25.5" customHeight="1">
      <c r="B4" s="190"/>
      <c r="C4" s="308" t="s">
        <v>1990</v>
      </c>
      <c r="D4" s="308"/>
      <c r="E4" s="308"/>
      <c r="F4" s="308"/>
      <c r="G4" s="308"/>
      <c r="H4" s="308"/>
      <c r="I4" s="308"/>
      <c r="J4" s="308"/>
      <c r="K4" s="191"/>
    </row>
    <row r="5" spans="2:11" s="1" customFormat="1" ht="5.25" customHeight="1">
      <c r="B5" s="190"/>
      <c r="C5" s="192"/>
      <c r="D5" s="192"/>
      <c r="E5" s="192"/>
      <c r="F5" s="192"/>
      <c r="G5" s="192"/>
      <c r="H5" s="192"/>
      <c r="I5" s="192"/>
      <c r="J5" s="192"/>
      <c r="K5" s="191"/>
    </row>
    <row r="6" spans="2:11" s="1" customFormat="1" ht="15" customHeight="1">
      <c r="B6" s="190"/>
      <c r="C6" s="306" t="s">
        <v>1991</v>
      </c>
      <c r="D6" s="306"/>
      <c r="E6" s="306"/>
      <c r="F6" s="306"/>
      <c r="G6" s="306"/>
      <c r="H6" s="306"/>
      <c r="I6" s="306"/>
      <c r="J6" s="306"/>
      <c r="K6" s="191"/>
    </row>
    <row r="7" spans="2:11" s="1" customFormat="1" ht="15" customHeight="1">
      <c r="B7" s="194"/>
      <c r="C7" s="306" t="s">
        <v>1992</v>
      </c>
      <c r="D7" s="306"/>
      <c r="E7" s="306"/>
      <c r="F7" s="306"/>
      <c r="G7" s="306"/>
      <c r="H7" s="306"/>
      <c r="I7" s="306"/>
      <c r="J7" s="306"/>
      <c r="K7" s="191"/>
    </row>
    <row r="8" spans="2:11" s="1" customFormat="1" ht="12.75" customHeight="1">
      <c r="B8" s="194"/>
      <c r="C8" s="193"/>
      <c r="D8" s="193"/>
      <c r="E8" s="193"/>
      <c r="F8" s="193"/>
      <c r="G8" s="193"/>
      <c r="H8" s="193"/>
      <c r="I8" s="193"/>
      <c r="J8" s="193"/>
      <c r="K8" s="191"/>
    </row>
    <row r="9" spans="2:11" s="1" customFormat="1" ht="15" customHeight="1">
      <c r="B9" s="194"/>
      <c r="C9" s="306" t="s">
        <v>1993</v>
      </c>
      <c r="D9" s="306"/>
      <c r="E9" s="306"/>
      <c r="F9" s="306"/>
      <c r="G9" s="306"/>
      <c r="H9" s="306"/>
      <c r="I9" s="306"/>
      <c r="J9" s="306"/>
      <c r="K9" s="191"/>
    </row>
    <row r="10" spans="2:11" s="1" customFormat="1" ht="15" customHeight="1">
      <c r="B10" s="194"/>
      <c r="C10" s="193"/>
      <c r="D10" s="306" t="s">
        <v>1994</v>
      </c>
      <c r="E10" s="306"/>
      <c r="F10" s="306"/>
      <c r="G10" s="306"/>
      <c r="H10" s="306"/>
      <c r="I10" s="306"/>
      <c r="J10" s="306"/>
      <c r="K10" s="191"/>
    </row>
    <row r="11" spans="2:11" s="1" customFormat="1" ht="15" customHeight="1">
      <c r="B11" s="194"/>
      <c r="C11" s="195"/>
      <c r="D11" s="306" t="s">
        <v>1995</v>
      </c>
      <c r="E11" s="306"/>
      <c r="F11" s="306"/>
      <c r="G11" s="306"/>
      <c r="H11" s="306"/>
      <c r="I11" s="306"/>
      <c r="J11" s="306"/>
      <c r="K11" s="191"/>
    </row>
    <row r="12" spans="2:11" s="1" customFormat="1" ht="15" customHeight="1">
      <c r="B12" s="194"/>
      <c r="C12" s="195"/>
      <c r="D12" s="193"/>
      <c r="E12" s="193"/>
      <c r="F12" s="193"/>
      <c r="G12" s="193"/>
      <c r="H12" s="193"/>
      <c r="I12" s="193"/>
      <c r="J12" s="193"/>
      <c r="K12" s="191"/>
    </row>
    <row r="13" spans="2:11" s="1" customFormat="1" ht="15" customHeight="1">
      <c r="B13" s="194"/>
      <c r="C13" s="195"/>
      <c r="D13" s="196" t="s">
        <v>1996</v>
      </c>
      <c r="E13" s="193"/>
      <c r="F13" s="193"/>
      <c r="G13" s="193"/>
      <c r="H13" s="193"/>
      <c r="I13" s="193"/>
      <c r="J13" s="193"/>
      <c r="K13" s="191"/>
    </row>
    <row r="14" spans="2:11" s="1" customFormat="1" ht="12.75" customHeight="1">
      <c r="B14" s="194"/>
      <c r="C14" s="195"/>
      <c r="D14" s="195"/>
      <c r="E14" s="195"/>
      <c r="F14" s="195"/>
      <c r="G14" s="195"/>
      <c r="H14" s="195"/>
      <c r="I14" s="195"/>
      <c r="J14" s="195"/>
      <c r="K14" s="191"/>
    </row>
    <row r="15" spans="2:11" s="1" customFormat="1" ht="15" customHeight="1">
      <c r="B15" s="194"/>
      <c r="C15" s="195"/>
      <c r="D15" s="306" t="s">
        <v>1997</v>
      </c>
      <c r="E15" s="306"/>
      <c r="F15" s="306"/>
      <c r="G15" s="306"/>
      <c r="H15" s="306"/>
      <c r="I15" s="306"/>
      <c r="J15" s="306"/>
      <c r="K15" s="191"/>
    </row>
    <row r="16" spans="2:11" s="1" customFormat="1" ht="15" customHeight="1">
      <c r="B16" s="194"/>
      <c r="C16" s="195"/>
      <c r="D16" s="306" t="s">
        <v>1998</v>
      </c>
      <c r="E16" s="306"/>
      <c r="F16" s="306"/>
      <c r="G16" s="306"/>
      <c r="H16" s="306"/>
      <c r="I16" s="306"/>
      <c r="J16" s="306"/>
      <c r="K16" s="191"/>
    </row>
    <row r="17" spans="2:11" s="1" customFormat="1" ht="15" customHeight="1">
      <c r="B17" s="194"/>
      <c r="C17" s="195"/>
      <c r="D17" s="306" t="s">
        <v>1999</v>
      </c>
      <c r="E17" s="306"/>
      <c r="F17" s="306"/>
      <c r="G17" s="306"/>
      <c r="H17" s="306"/>
      <c r="I17" s="306"/>
      <c r="J17" s="306"/>
      <c r="K17" s="191"/>
    </row>
    <row r="18" spans="2:11" s="1" customFormat="1" ht="15" customHeight="1">
      <c r="B18" s="194"/>
      <c r="C18" s="195"/>
      <c r="D18" s="195"/>
      <c r="E18" s="197" t="s">
        <v>76</v>
      </c>
      <c r="F18" s="306" t="s">
        <v>2000</v>
      </c>
      <c r="G18" s="306"/>
      <c r="H18" s="306"/>
      <c r="I18" s="306"/>
      <c r="J18" s="306"/>
      <c r="K18" s="191"/>
    </row>
    <row r="19" spans="2:11" s="1" customFormat="1" ht="15" customHeight="1">
      <c r="B19" s="194"/>
      <c r="C19" s="195"/>
      <c r="D19" s="195"/>
      <c r="E19" s="197" t="s">
        <v>2001</v>
      </c>
      <c r="F19" s="306" t="s">
        <v>2002</v>
      </c>
      <c r="G19" s="306"/>
      <c r="H19" s="306"/>
      <c r="I19" s="306"/>
      <c r="J19" s="306"/>
      <c r="K19" s="191"/>
    </row>
    <row r="20" spans="2:11" s="1" customFormat="1" ht="15" customHeight="1">
      <c r="B20" s="194"/>
      <c r="C20" s="195"/>
      <c r="D20" s="195"/>
      <c r="E20" s="197" t="s">
        <v>2003</v>
      </c>
      <c r="F20" s="306" t="s">
        <v>2004</v>
      </c>
      <c r="G20" s="306"/>
      <c r="H20" s="306"/>
      <c r="I20" s="306"/>
      <c r="J20" s="306"/>
      <c r="K20" s="191"/>
    </row>
    <row r="21" spans="2:11" s="1" customFormat="1" ht="15" customHeight="1">
      <c r="B21" s="194"/>
      <c r="C21" s="195"/>
      <c r="D21" s="195"/>
      <c r="E21" s="197" t="s">
        <v>2005</v>
      </c>
      <c r="F21" s="306" t="s">
        <v>2006</v>
      </c>
      <c r="G21" s="306"/>
      <c r="H21" s="306"/>
      <c r="I21" s="306"/>
      <c r="J21" s="306"/>
      <c r="K21" s="191"/>
    </row>
    <row r="22" spans="2:11" s="1" customFormat="1" ht="15" customHeight="1">
      <c r="B22" s="194"/>
      <c r="C22" s="195"/>
      <c r="D22" s="195"/>
      <c r="E22" s="197" t="s">
        <v>2007</v>
      </c>
      <c r="F22" s="306" t="s">
        <v>2008</v>
      </c>
      <c r="G22" s="306"/>
      <c r="H22" s="306"/>
      <c r="I22" s="306"/>
      <c r="J22" s="306"/>
      <c r="K22" s="191"/>
    </row>
    <row r="23" spans="2:11" s="1" customFormat="1" ht="15" customHeight="1">
      <c r="B23" s="194"/>
      <c r="C23" s="195"/>
      <c r="D23" s="195"/>
      <c r="E23" s="197" t="s">
        <v>2009</v>
      </c>
      <c r="F23" s="306" t="s">
        <v>2010</v>
      </c>
      <c r="G23" s="306"/>
      <c r="H23" s="306"/>
      <c r="I23" s="306"/>
      <c r="J23" s="306"/>
      <c r="K23" s="191"/>
    </row>
    <row r="24" spans="2:11" s="1" customFormat="1" ht="12.75" customHeight="1">
      <c r="B24" s="194"/>
      <c r="C24" s="195"/>
      <c r="D24" s="195"/>
      <c r="E24" s="195"/>
      <c r="F24" s="195"/>
      <c r="G24" s="195"/>
      <c r="H24" s="195"/>
      <c r="I24" s="195"/>
      <c r="J24" s="195"/>
      <c r="K24" s="191"/>
    </row>
    <row r="25" spans="2:11" s="1" customFormat="1" ht="15" customHeight="1">
      <c r="B25" s="194"/>
      <c r="C25" s="306" t="s">
        <v>2011</v>
      </c>
      <c r="D25" s="306"/>
      <c r="E25" s="306"/>
      <c r="F25" s="306"/>
      <c r="G25" s="306"/>
      <c r="H25" s="306"/>
      <c r="I25" s="306"/>
      <c r="J25" s="306"/>
      <c r="K25" s="191"/>
    </row>
    <row r="26" spans="2:11" s="1" customFormat="1" ht="15" customHeight="1">
      <c r="B26" s="194"/>
      <c r="C26" s="306" t="s">
        <v>2012</v>
      </c>
      <c r="D26" s="306"/>
      <c r="E26" s="306"/>
      <c r="F26" s="306"/>
      <c r="G26" s="306"/>
      <c r="H26" s="306"/>
      <c r="I26" s="306"/>
      <c r="J26" s="306"/>
      <c r="K26" s="191"/>
    </row>
    <row r="27" spans="2:11" s="1" customFormat="1" ht="15" customHeight="1">
      <c r="B27" s="194"/>
      <c r="C27" s="193"/>
      <c r="D27" s="306" t="s">
        <v>2013</v>
      </c>
      <c r="E27" s="306"/>
      <c r="F27" s="306"/>
      <c r="G27" s="306"/>
      <c r="H27" s="306"/>
      <c r="I27" s="306"/>
      <c r="J27" s="306"/>
      <c r="K27" s="191"/>
    </row>
    <row r="28" spans="2:11" s="1" customFormat="1" ht="15" customHeight="1">
      <c r="B28" s="194"/>
      <c r="C28" s="195"/>
      <c r="D28" s="306" t="s">
        <v>2014</v>
      </c>
      <c r="E28" s="306"/>
      <c r="F28" s="306"/>
      <c r="G28" s="306"/>
      <c r="H28" s="306"/>
      <c r="I28" s="306"/>
      <c r="J28" s="306"/>
      <c r="K28" s="191"/>
    </row>
    <row r="29" spans="2:11" s="1" customFormat="1" ht="12.75" customHeight="1">
      <c r="B29" s="194"/>
      <c r="C29" s="195"/>
      <c r="D29" s="195"/>
      <c r="E29" s="195"/>
      <c r="F29" s="195"/>
      <c r="G29" s="195"/>
      <c r="H29" s="195"/>
      <c r="I29" s="195"/>
      <c r="J29" s="195"/>
      <c r="K29" s="191"/>
    </row>
    <row r="30" spans="2:11" s="1" customFormat="1" ht="15" customHeight="1">
      <c r="B30" s="194"/>
      <c r="C30" s="195"/>
      <c r="D30" s="306" t="s">
        <v>2015</v>
      </c>
      <c r="E30" s="306"/>
      <c r="F30" s="306"/>
      <c r="G30" s="306"/>
      <c r="H30" s="306"/>
      <c r="I30" s="306"/>
      <c r="J30" s="306"/>
      <c r="K30" s="191"/>
    </row>
    <row r="31" spans="2:11" s="1" customFormat="1" ht="15" customHeight="1">
      <c r="B31" s="194"/>
      <c r="C31" s="195"/>
      <c r="D31" s="306" t="s">
        <v>2016</v>
      </c>
      <c r="E31" s="306"/>
      <c r="F31" s="306"/>
      <c r="G31" s="306"/>
      <c r="H31" s="306"/>
      <c r="I31" s="306"/>
      <c r="J31" s="306"/>
      <c r="K31" s="191"/>
    </row>
    <row r="32" spans="2:11" s="1" customFormat="1" ht="12.75" customHeight="1">
      <c r="B32" s="194"/>
      <c r="C32" s="195"/>
      <c r="D32" s="195"/>
      <c r="E32" s="195"/>
      <c r="F32" s="195"/>
      <c r="G32" s="195"/>
      <c r="H32" s="195"/>
      <c r="I32" s="195"/>
      <c r="J32" s="195"/>
      <c r="K32" s="191"/>
    </row>
    <row r="33" spans="2:11" s="1" customFormat="1" ht="15" customHeight="1">
      <c r="B33" s="194"/>
      <c r="C33" s="195"/>
      <c r="D33" s="306" t="s">
        <v>2017</v>
      </c>
      <c r="E33" s="306"/>
      <c r="F33" s="306"/>
      <c r="G33" s="306"/>
      <c r="H33" s="306"/>
      <c r="I33" s="306"/>
      <c r="J33" s="306"/>
      <c r="K33" s="191"/>
    </row>
    <row r="34" spans="2:11" s="1" customFormat="1" ht="15" customHeight="1">
      <c r="B34" s="194"/>
      <c r="C34" s="195"/>
      <c r="D34" s="306" t="s">
        <v>2018</v>
      </c>
      <c r="E34" s="306"/>
      <c r="F34" s="306"/>
      <c r="G34" s="306"/>
      <c r="H34" s="306"/>
      <c r="I34" s="306"/>
      <c r="J34" s="306"/>
      <c r="K34" s="191"/>
    </row>
    <row r="35" spans="2:11" s="1" customFormat="1" ht="15" customHeight="1">
      <c r="B35" s="194"/>
      <c r="C35" s="195"/>
      <c r="D35" s="306" t="s">
        <v>2019</v>
      </c>
      <c r="E35" s="306"/>
      <c r="F35" s="306"/>
      <c r="G35" s="306"/>
      <c r="H35" s="306"/>
      <c r="I35" s="306"/>
      <c r="J35" s="306"/>
      <c r="K35" s="191"/>
    </row>
    <row r="36" spans="2:11" s="1" customFormat="1" ht="15" customHeight="1">
      <c r="B36" s="194"/>
      <c r="C36" s="195"/>
      <c r="D36" s="193"/>
      <c r="E36" s="196" t="s">
        <v>104</v>
      </c>
      <c r="F36" s="193"/>
      <c r="G36" s="306" t="s">
        <v>2020</v>
      </c>
      <c r="H36" s="306"/>
      <c r="I36" s="306"/>
      <c r="J36" s="306"/>
      <c r="K36" s="191"/>
    </row>
    <row r="37" spans="2:11" s="1" customFormat="1" ht="30.75" customHeight="1">
      <c r="B37" s="194"/>
      <c r="C37" s="195"/>
      <c r="D37" s="193"/>
      <c r="E37" s="196" t="s">
        <v>2021</v>
      </c>
      <c r="F37" s="193"/>
      <c r="G37" s="306" t="s">
        <v>2022</v>
      </c>
      <c r="H37" s="306"/>
      <c r="I37" s="306"/>
      <c r="J37" s="306"/>
      <c r="K37" s="191"/>
    </row>
    <row r="38" spans="2:11" s="1" customFormat="1" ht="15" customHeight="1">
      <c r="B38" s="194"/>
      <c r="C38" s="195"/>
      <c r="D38" s="193"/>
      <c r="E38" s="196" t="s">
        <v>53</v>
      </c>
      <c r="F38" s="193"/>
      <c r="G38" s="306" t="s">
        <v>2023</v>
      </c>
      <c r="H38" s="306"/>
      <c r="I38" s="306"/>
      <c r="J38" s="306"/>
      <c r="K38" s="191"/>
    </row>
    <row r="39" spans="2:11" s="1" customFormat="1" ht="15" customHeight="1">
      <c r="B39" s="194"/>
      <c r="C39" s="195"/>
      <c r="D39" s="193"/>
      <c r="E39" s="196" t="s">
        <v>54</v>
      </c>
      <c r="F39" s="193"/>
      <c r="G39" s="306" t="s">
        <v>2024</v>
      </c>
      <c r="H39" s="306"/>
      <c r="I39" s="306"/>
      <c r="J39" s="306"/>
      <c r="K39" s="191"/>
    </row>
    <row r="40" spans="2:11" s="1" customFormat="1" ht="15" customHeight="1">
      <c r="B40" s="194"/>
      <c r="C40" s="195"/>
      <c r="D40" s="193"/>
      <c r="E40" s="196" t="s">
        <v>105</v>
      </c>
      <c r="F40" s="193"/>
      <c r="G40" s="306" t="s">
        <v>2025</v>
      </c>
      <c r="H40" s="306"/>
      <c r="I40" s="306"/>
      <c r="J40" s="306"/>
      <c r="K40" s="191"/>
    </row>
    <row r="41" spans="2:11" s="1" customFormat="1" ht="15" customHeight="1">
      <c r="B41" s="194"/>
      <c r="C41" s="195"/>
      <c r="D41" s="193"/>
      <c r="E41" s="196" t="s">
        <v>106</v>
      </c>
      <c r="F41" s="193"/>
      <c r="G41" s="306" t="s">
        <v>2026</v>
      </c>
      <c r="H41" s="306"/>
      <c r="I41" s="306"/>
      <c r="J41" s="306"/>
      <c r="K41" s="191"/>
    </row>
    <row r="42" spans="2:11" s="1" customFormat="1" ht="15" customHeight="1">
      <c r="B42" s="194"/>
      <c r="C42" s="195"/>
      <c r="D42" s="193"/>
      <c r="E42" s="196" t="s">
        <v>2027</v>
      </c>
      <c r="F42" s="193"/>
      <c r="G42" s="306" t="s">
        <v>2028</v>
      </c>
      <c r="H42" s="306"/>
      <c r="I42" s="306"/>
      <c r="J42" s="306"/>
      <c r="K42" s="191"/>
    </row>
    <row r="43" spans="2:11" s="1" customFormat="1" ht="15" customHeight="1">
      <c r="B43" s="194"/>
      <c r="C43" s="195"/>
      <c r="D43" s="193"/>
      <c r="E43" s="196"/>
      <c r="F43" s="193"/>
      <c r="G43" s="306" t="s">
        <v>2029</v>
      </c>
      <c r="H43" s="306"/>
      <c r="I43" s="306"/>
      <c r="J43" s="306"/>
      <c r="K43" s="191"/>
    </row>
    <row r="44" spans="2:11" s="1" customFormat="1" ht="15" customHeight="1">
      <c r="B44" s="194"/>
      <c r="C44" s="195"/>
      <c r="D44" s="193"/>
      <c r="E44" s="196" t="s">
        <v>2030</v>
      </c>
      <c r="F44" s="193"/>
      <c r="G44" s="306" t="s">
        <v>2031</v>
      </c>
      <c r="H44" s="306"/>
      <c r="I44" s="306"/>
      <c r="J44" s="306"/>
      <c r="K44" s="191"/>
    </row>
    <row r="45" spans="2:11" s="1" customFormat="1" ht="15" customHeight="1">
      <c r="B45" s="194"/>
      <c r="C45" s="195"/>
      <c r="D45" s="193"/>
      <c r="E45" s="196" t="s">
        <v>108</v>
      </c>
      <c r="F45" s="193"/>
      <c r="G45" s="306" t="s">
        <v>2032</v>
      </c>
      <c r="H45" s="306"/>
      <c r="I45" s="306"/>
      <c r="J45" s="306"/>
      <c r="K45" s="191"/>
    </row>
    <row r="46" spans="2:11" s="1" customFormat="1" ht="12.75" customHeight="1">
      <c r="B46" s="194"/>
      <c r="C46" s="195"/>
      <c r="D46" s="193"/>
      <c r="E46" s="193"/>
      <c r="F46" s="193"/>
      <c r="G46" s="193"/>
      <c r="H46" s="193"/>
      <c r="I46" s="193"/>
      <c r="J46" s="193"/>
      <c r="K46" s="191"/>
    </row>
    <row r="47" spans="2:11" s="1" customFormat="1" ht="15" customHeight="1">
      <c r="B47" s="194"/>
      <c r="C47" s="195"/>
      <c r="D47" s="306" t="s">
        <v>2033</v>
      </c>
      <c r="E47" s="306"/>
      <c r="F47" s="306"/>
      <c r="G47" s="306"/>
      <c r="H47" s="306"/>
      <c r="I47" s="306"/>
      <c r="J47" s="306"/>
      <c r="K47" s="191"/>
    </row>
    <row r="48" spans="2:11" s="1" customFormat="1" ht="15" customHeight="1">
      <c r="B48" s="194"/>
      <c r="C48" s="195"/>
      <c r="D48" s="195"/>
      <c r="E48" s="306" t="s">
        <v>2034</v>
      </c>
      <c r="F48" s="306"/>
      <c r="G48" s="306"/>
      <c r="H48" s="306"/>
      <c r="I48" s="306"/>
      <c r="J48" s="306"/>
      <c r="K48" s="191"/>
    </row>
    <row r="49" spans="2:11" s="1" customFormat="1" ht="15" customHeight="1">
      <c r="B49" s="194"/>
      <c r="C49" s="195"/>
      <c r="D49" s="195"/>
      <c r="E49" s="306" t="s">
        <v>2035</v>
      </c>
      <c r="F49" s="306"/>
      <c r="G49" s="306"/>
      <c r="H49" s="306"/>
      <c r="I49" s="306"/>
      <c r="J49" s="306"/>
      <c r="K49" s="191"/>
    </row>
    <row r="50" spans="2:11" s="1" customFormat="1" ht="15" customHeight="1">
      <c r="B50" s="194"/>
      <c r="C50" s="195"/>
      <c r="D50" s="195"/>
      <c r="E50" s="306" t="s">
        <v>2036</v>
      </c>
      <c r="F50" s="306"/>
      <c r="G50" s="306"/>
      <c r="H50" s="306"/>
      <c r="I50" s="306"/>
      <c r="J50" s="306"/>
      <c r="K50" s="191"/>
    </row>
    <row r="51" spans="2:11" s="1" customFormat="1" ht="15" customHeight="1">
      <c r="B51" s="194"/>
      <c r="C51" s="195"/>
      <c r="D51" s="306" t="s">
        <v>2037</v>
      </c>
      <c r="E51" s="306"/>
      <c r="F51" s="306"/>
      <c r="G51" s="306"/>
      <c r="H51" s="306"/>
      <c r="I51" s="306"/>
      <c r="J51" s="306"/>
      <c r="K51" s="191"/>
    </row>
    <row r="52" spans="2:11" s="1" customFormat="1" ht="25.5" customHeight="1">
      <c r="B52" s="190"/>
      <c r="C52" s="308" t="s">
        <v>2038</v>
      </c>
      <c r="D52" s="308"/>
      <c r="E52" s="308"/>
      <c r="F52" s="308"/>
      <c r="G52" s="308"/>
      <c r="H52" s="308"/>
      <c r="I52" s="308"/>
      <c r="J52" s="308"/>
      <c r="K52" s="191"/>
    </row>
    <row r="53" spans="2:11" s="1" customFormat="1" ht="5.25" customHeight="1">
      <c r="B53" s="190"/>
      <c r="C53" s="192"/>
      <c r="D53" s="192"/>
      <c r="E53" s="192"/>
      <c r="F53" s="192"/>
      <c r="G53" s="192"/>
      <c r="H53" s="192"/>
      <c r="I53" s="192"/>
      <c r="J53" s="192"/>
      <c r="K53" s="191"/>
    </row>
    <row r="54" spans="2:11" s="1" customFormat="1" ht="15" customHeight="1">
      <c r="B54" s="190"/>
      <c r="C54" s="306" t="s">
        <v>2039</v>
      </c>
      <c r="D54" s="306"/>
      <c r="E54" s="306"/>
      <c r="F54" s="306"/>
      <c r="G54" s="306"/>
      <c r="H54" s="306"/>
      <c r="I54" s="306"/>
      <c r="J54" s="306"/>
      <c r="K54" s="191"/>
    </row>
    <row r="55" spans="2:11" s="1" customFormat="1" ht="15" customHeight="1">
      <c r="B55" s="190"/>
      <c r="C55" s="306" t="s">
        <v>2040</v>
      </c>
      <c r="D55" s="306"/>
      <c r="E55" s="306"/>
      <c r="F55" s="306"/>
      <c r="G55" s="306"/>
      <c r="H55" s="306"/>
      <c r="I55" s="306"/>
      <c r="J55" s="306"/>
      <c r="K55" s="191"/>
    </row>
    <row r="56" spans="2:11" s="1" customFormat="1" ht="12.75" customHeight="1">
      <c r="B56" s="190"/>
      <c r="C56" s="193"/>
      <c r="D56" s="193"/>
      <c r="E56" s="193"/>
      <c r="F56" s="193"/>
      <c r="G56" s="193"/>
      <c r="H56" s="193"/>
      <c r="I56" s="193"/>
      <c r="J56" s="193"/>
      <c r="K56" s="191"/>
    </row>
    <row r="57" spans="2:11" s="1" customFormat="1" ht="15" customHeight="1">
      <c r="B57" s="190"/>
      <c r="C57" s="306" t="s">
        <v>2041</v>
      </c>
      <c r="D57" s="306"/>
      <c r="E57" s="306"/>
      <c r="F57" s="306"/>
      <c r="G57" s="306"/>
      <c r="H57" s="306"/>
      <c r="I57" s="306"/>
      <c r="J57" s="306"/>
      <c r="K57" s="191"/>
    </row>
    <row r="58" spans="2:11" s="1" customFormat="1" ht="15" customHeight="1">
      <c r="B58" s="190"/>
      <c r="C58" s="195"/>
      <c r="D58" s="306" t="s">
        <v>2042</v>
      </c>
      <c r="E58" s="306"/>
      <c r="F58" s="306"/>
      <c r="G58" s="306"/>
      <c r="H58" s="306"/>
      <c r="I58" s="306"/>
      <c r="J58" s="306"/>
      <c r="K58" s="191"/>
    </row>
    <row r="59" spans="2:11" s="1" customFormat="1" ht="15" customHeight="1">
      <c r="B59" s="190"/>
      <c r="C59" s="195"/>
      <c r="D59" s="306" t="s">
        <v>2043</v>
      </c>
      <c r="E59" s="306"/>
      <c r="F59" s="306"/>
      <c r="G59" s="306"/>
      <c r="H59" s="306"/>
      <c r="I59" s="306"/>
      <c r="J59" s="306"/>
      <c r="K59" s="191"/>
    </row>
    <row r="60" spans="2:11" s="1" customFormat="1" ht="15" customHeight="1">
      <c r="B60" s="190"/>
      <c r="C60" s="195"/>
      <c r="D60" s="306" t="s">
        <v>2044</v>
      </c>
      <c r="E60" s="306"/>
      <c r="F60" s="306"/>
      <c r="G60" s="306"/>
      <c r="H60" s="306"/>
      <c r="I60" s="306"/>
      <c r="J60" s="306"/>
      <c r="K60" s="191"/>
    </row>
    <row r="61" spans="2:11" s="1" customFormat="1" ht="15" customHeight="1">
      <c r="B61" s="190"/>
      <c r="C61" s="195"/>
      <c r="D61" s="306" t="s">
        <v>2045</v>
      </c>
      <c r="E61" s="306"/>
      <c r="F61" s="306"/>
      <c r="G61" s="306"/>
      <c r="H61" s="306"/>
      <c r="I61" s="306"/>
      <c r="J61" s="306"/>
      <c r="K61" s="191"/>
    </row>
    <row r="62" spans="2:11" s="1" customFormat="1" ht="15" customHeight="1">
      <c r="B62" s="190"/>
      <c r="C62" s="195"/>
      <c r="D62" s="310" t="s">
        <v>2046</v>
      </c>
      <c r="E62" s="310"/>
      <c r="F62" s="310"/>
      <c r="G62" s="310"/>
      <c r="H62" s="310"/>
      <c r="I62" s="310"/>
      <c r="J62" s="310"/>
      <c r="K62" s="191"/>
    </row>
    <row r="63" spans="2:11" s="1" customFormat="1" ht="15" customHeight="1">
      <c r="B63" s="190"/>
      <c r="C63" s="195"/>
      <c r="D63" s="306" t="s">
        <v>2047</v>
      </c>
      <c r="E63" s="306"/>
      <c r="F63" s="306"/>
      <c r="G63" s="306"/>
      <c r="H63" s="306"/>
      <c r="I63" s="306"/>
      <c r="J63" s="306"/>
      <c r="K63" s="191"/>
    </row>
    <row r="64" spans="2:11" s="1" customFormat="1" ht="12.75" customHeight="1">
      <c r="B64" s="190"/>
      <c r="C64" s="195"/>
      <c r="D64" s="195"/>
      <c r="E64" s="198"/>
      <c r="F64" s="195"/>
      <c r="G64" s="195"/>
      <c r="H64" s="195"/>
      <c r="I64" s="195"/>
      <c r="J64" s="195"/>
      <c r="K64" s="191"/>
    </row>
    <row r="65" spans="2:11" s="1" customFormat="1" ht="15" customHeight="1">
      <c r="B65" s="190"/>
      <c r="C65" s="195"/>
      <c r="D65" s="306" t="s">
        <v>2048</v>
      </c>
      <c r="E65" s="306"/>
      <c r="F65" s="306"/>
      <c r="G65" s="306"/>
      <c r="H65" s="306"/>
      <c r="I65" s="306"/>
      <c r="J65" s="306"/>
      <c r="K65" s="191"/>
    </row>
    <row r="66" spans="2:11" s="1" customFormat="1" ht="15" customHeight="1">
      <c r="B66" s="190"/>
      <c r="C66" s="195"/>
      <c r="D66" s="310" t="s">
        <v>2049</v>
      </c>
      <c r="E66" s="310"/>
      <c r="F66" s="310"/>
      <c r="G66" s="310"/>
      <c r="H66" s="310"/>
      <c r="I66" s="310"/>
      <c r="J66" s="310"/>
      <c r="K66" s="191"/>
    </row>
    <row r="67" spans="2:11" s="1" customFormat="1" ht="15" customHeight="1">
      <c r="B67" s="190"/>
      <c r="C67" s="195"/>
      <c r="D67" s="306" t="s">
        <v>2050</v>
      </c>
      <c r="E67" s="306"/>
      <c r="F67" s="306"/>
      <c r="G67" s="306"/>
      <c r="H67" s="306"/>
      <c r="I67" s="306"/>
      <c r="J67" s="306"/>
      <c r="K67" s="191"/>
    </row>
    <row r="68" spans="2:11" s="1" customFormat="1" ht="15" customHeight="1">
      <c r="B68" s="190"/>
      <c r="C68" s="195"/>
      <c r="D68" s="306" t="s">
        <v>2051</v>
      </c>
      <c r="E68" s="306"/>
      <c r="F68" s="306"/>
      <c r="G68" s="306"/>
      <c r="H68" s="306"/>
      <c r="I68" s="306"/>
      <c r="J68" s="306"/>
      <c r="K68" s="191"/>
    </row>
    <row r="69" spans="2:11" s="1" customFormat="1" ht="15" customHeight="1">
      <c r="B69" s="190"/>
      <c r="C69" s="195"/>
      <c r="D69" s="306" t="s">
        <v>2052</v>
      </c>
      <c r="E69" s="306"/>
      <c r="F69" s="306"/>
      <c r="G69" s="306"/>
      <c r="H69" s="306"/>
      <c r="I69" s="306"/>
      <c r="J69" s="306"/>
      <c r="K69" s="191"/>
    </row>
    <row r="70" spans="2:11" s="1" customFormat="1" ht="15" customHeight="1">
      <c r="B70" s="190"/>
      <c r="C70" s="195"/>
      <c r="D70" s="306" t="s">
        <v>2053</v>
      </c>
      <c r="E70" s="306"/>
      <c r="F70" s="306"/>
      <c r="G70" s="306"/>
      <c r="H70" s="306"/>
      <c r="I70" s="306"/>
      <c r="J70" s="306"/>
      <c r="K70" s="191"/>
    </row>
    <row r="71" spans="2:11" s="1" customFormat="1" ht="12.75" customHeight="1">
      <c r="B71" s="199"/>
      <c r="C71" s="200"/>
      <c r="D71" s="200"/>
      <c r="E71" s="200"/>
      <c r="F71" s="200"/>
      <c r="G71" s="200"/>
      <c r="H71" s="200"/>
      <c r="I71" s="200"/>
      <c r="J71" s="200"/>
      <c r="K71" s="201"/>
    </row>
    <row r="72" spans="2:11" s="1" customFormat="1" ht="18.75" customHeight="1">
      <c r="B72" s="202"/>
      <c r="C72" s="202"/>
      <c r="D72" s="202"/>
      <c r="E72" s="202"/>
      <c r="F72" s="202"/>
      <c r="G72" s="202"/>
      <c r="H72" s="202"/>
      <c r="I72" s="202"/>
      <c r="J72" s="202"/>
      <c r="K72" s="203"/>
    </row>
    <row r="73" spans="2:11" s="1" customFormat="1" ht="18.75" customHeight="1">
      <c r="B73" s="203"/>
      <c r="C73" s="203"/>
      <c r="D73" s="203"/>
      <c r="E73" s="203"/>
      <c r="F73" s="203"/>
      <c r="G73" s="203"/>
      <c r="H73" s="203"/>
      <c r="I73" s="203"/>
      <c r="J73" s="203"/>
      <c r="K73" s="203"/>
    </row>
    <row r="74" spans="2:11" s="1" customFormat="1" ht="7.5" customHeight="1">
      <c r="B74" s="204"/>
      <c r="C74" s="205"/>
      <c r="D74" s="205"/>
      <c r="E74" s="205"/>
      <c r="F74" s="205"/>
      <c r="G74" s="205"/>
      <c r="H74" s="205"/>
      <c r="I74" s="205"/>
      <c r="J74" s="205"/>
      <c r="K74" s="206"/>
    </row>
    <row r="75" spans="2:11" s="1" customFormat="1" ht="45" customHeight="1">
      <c r="B75" s="207"/>
      <c r="C75" s="309" t="s">
        <v>2054</v>
      </c>
      <c r="D75" s="309"/>
      <c r="E75" s="309"/>
      <c r="F75" s="309"/>
      <c r="G75" s="309"/>
      <c r="H75" s="309"/>
      <c r="I75" s="309"/>
      <c r="J75" s="309"/>
      <c r="K75" s="208"/>
    </row>
    <row r="76" spans="2:11" s="1" customFormat="1" ht="17.25" customHeight="1">
      <c r="B76" s="207"/>
      <c r="C76" s="209" t="s">
        <v>2055</v>
      </c>
      <c r="D76" s="209"/>
      <c r="E76" s="209"/>
      <c r="F76" s="209" t="s">
        <v>2056</v>
      </c>
      <c r="G76" s="210"/>
      <c r="H76" s="209" t="s">
        <v>54</v>
      </c>
      <c r="I76" s="209" t="s">
        <v>57</v>
      </c>
      <c r="J76" s="209" t="s">
        <v>2057</v>
      </c>
      <c r="K76" s="208"/>
    </row>
    <row r="77" spans="2:11" s="1" customFormat="1" ht="17.25" customHeight="1">
      <c r="B77" s="207"/>
      <c r="C77" s="211" t="s">
        <v>2058</v>
      </c>
      <c r="D77" s="211"/>
      <c r="E77" s="211"/>
      <c r="F77" s="212" t="s">
        <v>2059</v>
      </c>
      <c r="G77" s="213"/>
      <c r="H77" s="211"/>
      <c r="I77" s="211"/>
      <c r="J77" s="211" t="s">
        <v>2060</v>
      </c>
      <c r="K77" s="208"/>
    </row>
    <row r="78" spans="2:11" s="1" customFormat="1" ht="5.25" customHeight="1">
      <c r="B78" s="207"/>
      <c r="C78" s="214"/>
      <c r="D78" s="214"/>
      <c r="E78" s="214"/>
      <c r="F78" s="214"/>
      <c r="G78" s="215"/>
      <c r="H78" s="214"/>
      <c r="I78" s="214"/>
      <c r="J78" s="214"/>
      <c r="K78" s="208"/>
    </row>
    <row r="79" spans="2:11" s="1" customFormat="1" ht="15" customHeight="1">
      <c r="B79" s="207"/>
      <c r="C79" s="196" t="s">
        <v>53</v>
      </c>
      <c r="D79" s="216"/>
      <c r="E79" s="216"/>
      <c r="F79" s="217" t="s">
        <v>2061</v>
      </c>
      <c r="G79" s="218"/>
      <c r="H79" s="196" t="s">
        <v>2062</v>
      </c>
      <c r="I79" s="196" t="s">
        <v>2063</v>
      </c>
      <c r="J79" s="196">
        <v>20</v>
      </c>
      <c r="K79" s="208"/>
    </row>
    <row r="80" spans="2:11" s="1" customFormat="1" ht="15" customHeight="1">
      <c r="B80" s="207"/>
      <c r="C80" s="196" t="s">
        <v>2064</v>
      </c>
      <c r="D80" s="196"/>
      <c r="E80" s="196"/>
      <c r="F80" s="217" t="s">
        <v>2061</v>
      </c>
      <c r="G80" s="218"/>
      <c r="H80" s="196" t="s">
        <v>2065</v>
      </c>
      <c r="I80" s="196" t="s">
        <v>2063</v>
      </c>
      <c r="J80" s="196">
        <v>120</v>
      </c>
      <c r="K80" s="208"/>
    </row>
    <row r="81" spans="2:11" s="1" customFormat="1" ht="15" customHeight="1">
      <c r="B81" s="219"/>
      <c r="C81" s="196" t="s">
        <v>2066</v>
      </c>
      <c r="D81" s="196"/>
      <c r="E81" s="196"/>
      <c r="F81" s="217" t="s">
        <v>2067</v>
      </c>
      <c r="G81" s="218"/>
      <c r="H81" s="196" t="s">
        <v>2068</v>
      </c>
      <c r="I81" s="196" t="s">
        <v>2063</v>
      </c>
      <c r="J81" s="196">
        <v>50</v>
      </c>
      <c r="K81" s="208"/>
    </row>
    <row r="82" spans="2:11" s="1" customFormat="1" ht="15" customHeight="1">
      <c r="B82" s="219"/>
      <c r="C82" s="196" t="s">
        <v>2069</v>
      </c>
      <c r="D82" s="196"/>
      <c r="E82" s="196"/>
      <c r="F82" s="217" t="s">
        <v>2061</v>
      </c>
      <c r="G82" s="218"/>
      <c r="H82" s="196" t="s">
        <v>2070</v>
      </c>
      <c r="I82" s="196" t="s">
        <v>2071</v>
      </c>
      <c r="J82" s="196"/>
      <c r="K82" s="208"/>
    </row>
    <row r="83" spans="2:11" s="1" customFormat="1" ht="15" customHeight="1">
      <c r="B83" s="219"/>
      <c r="C83" s="196" t="s">
        <v>2072</v>
      </c>
      <c r="D83" s="196"/>
      <c r="E83" s="196"/>
      <c r="F83" s="217" t="s">
        <v>2067</v>
      </c>
      <c r="G83" s="196"/>
      <c r="H83" s="196" t="s">
        <v>2073</v>
      </c>
      <c r="I83" s="196" t="s">
        <v>2063</v>
      </c>
      <c r="J83" s="196">
        <v>15</v>
      </c>
      <c r="K83" s="208"/>
    </row>
    <row r="84" spans="2:11" s="1" customFormat="1" ht="15" customHeight="1">
      <c r="B84" s="219"/>
      <c r="C84" s="196" t="s">
        <v>2074</v>
      </c>
      <c r="D84" s="196"/>
      <c r="E84" s="196"/>
      <c r="F84" s="217" t="s">
        <v>2067</v>
      </c>
      <c r="G84" s="196"/>
      <c r="H84" s="196" t="s">
        <v>2075</v>
      </c>
      <c r="I84" s="196" t="s">
        <v>2063</v>
      </c>
      <c r="J84" s="196">
        <v>15</v>
      </c>
      <c r="K84" s="208"/>
    </row>
    <row r="85" spans="2:11" s="1" customFormat="1" ht="15" customHeight="1">
      <c r="B85" s="219"/>
      <c r="C85" s="196" t="s">
        <v>2076</v>
      </c>
      <c r="D85" s="196"/>
      <c r="E85" s="196"/>
      <c r="F85" s="217" t="s">
        <v>2067</v>
      </c>
      <c r="G85" s="196"/>
      <c r="H85" s="196" t="s">
        <v>2077</v>
      </c>
      <c r="I85" s="196" t="s">
        <v>2063</v>
      </c>
      <c r="J85" s="196">
        <v>20</v>
      </c>
      <c r="K85" s="208"/>
    </row>
    <row r="86" spans="2:11" s="1" customFormat="1" ht="15" customHeight="1">
      <c r="B86" s="219"/>
      <c r="C86" s="196" t="s">
        <v>2078</v>
      </c>
      <c r="D86" s="196"/>
      <c r="E86" s="196"/>
      <c r="F86" s="217" t="s">
        <v>2067</v>
      </c>
      <c r="G86" s="196"/>
      <c r="H86" s="196" t="s">
        <v>2079</v>
      </c>
      <c r="I86" s="196" t="s">
        <v>2063</v>
      </c>
      <c r="J86" s="196">
        <v>20</v>
      </c>
      <c r="K86" s="208"/>
    </row>
    <row r="87" spans="2:11" s="1" customFormat="1" ht="15" customHeight="1">
      <c r="B87" s="219"/>
      <c r="C87" s="196" t="s">
        <v>2080</v>
      </c>
      <c r="D87" s="196"/>
      <c r="E87" s="196"/>
      <c r="F87" s="217" t="s">
        <v>2067</v>
      </c>
      <c r="G87" s="218"/>
      <c r="H87" s="196" t="s">
        <v>2081</v>
      </c>
      <c r="I87" s="196" t="s">
        <v>2063</v>
      </c>
      <c r="J87" s="196">
        <v>50</v>
      </c>
      <c r="K87" s="208"/>
    </row>
    <row r="88" spans="2:11" s="1" customFormat="1" ht="15" customHeight="1">
      <c r="B88" s="219"/>
      <c r="C88" s="196" t="s">
        <v>2082</v>
      </c>
      <c r="D88" s="196"/>
      <c r="E88" s="196"/>
      <c r="F88" s="217" t="s">
        <v>2067</v>
      </c>
      <c r="G88" s="218"/>
      <c r="H88" s="196" t="s">
        <v>2083</v>
      </c>
      <c r="I88" s="196" t="s">
        <v>2063</v>
      </c>
      <c r="J88" s="196">
        <v>20</v>
      </c>
      <c r="K88" s="208"/>
    </row>
    <row r="89" spans="2:11" s="1" customFormat="1" ht="15" customHeight="1">
      <c r="B89" s="219"/>
      <c r="C89" s="196" t="s">
        <v>2084</v>
      </c>
      <c r="D89" s="196"/>
      <c r="E89" s="196"/>
      <c r="F89" s="217" t="s">
        <v>2067</v>
      </c>
      <c r="G89" s="218"/>
      <c r="H89" s="196" t="s">
        <v>2085</v>
      </c>
      <c r="I89" s="196" t="s">
        <v>2063</v>
      </c>
      <c r="J89" s="196">
        <v>20</v>
      </c>
      <c r="K89" s="208"/>
    </row>
    <row r="90" spans="2:11" s="1" customFormat="1" ht="15" customHeight="1">
      <c r="B90" s="219"/>
      <c r="C90" s="196" t="s">
        <v>2086</v>
      </c>
      <c r="D90" s="196"/>
      <c r="E90" s="196"/>
      <c r="F90" s="217" t="s">
        <v>2067</v>
      </c>
      <c r="G90" s="218"/>
      <c r="H90" s="196" t="s">
        <v>2087</v>
      </c>
      <c r="I90" s="196" t="s">
        <v>2063</v>
      </c>
      <c r="J90" s="196">
        <v>50</v>
      </c>
      <c r="K90" s="208"/>
    </row>
    <row r="91" spans="2:11" s="1" customFormat="1" ht="15" customHeight="1">
      <c r="B91" s="219"/>
      <c r="C91" s="196" t="s">
        <v>2088</v>
      </c>
      <c r="D91" s="196"/>
      <c r="E91" s="196"/>
      <c r="F91" s="217" t="s">
        <v>2067</v>
      </c>
      <c r="G91" s="218"/>
      <c r="H91" s="196" t="s">
        <v>2088</v>
      </c>
      <c r="I91" s="196" t="s">
        <v>2063</v>
      </c>
      <c r="J91" s="196">
        <v>50</v>
      </c>
      <c r="K91" s="208"/>
    </row>
    <row r="92" spans="2:11" s="1" customFormat="1" ht="15" customHeight="1">
      <c r="B92" s="219"/>
      <c r="C92" s="196" t="s">
        <v>2089</v>
      </c>
      <c r="D92" s="196"/>
      <c r="E92" s="196"/>
      <c r="F92" s="217" t="s">
        <v>2067</v>
      </c>
      <c r="G92" s="218"/>
      <c r="H92" s="196" t="s">
        <v>2090</v>
      </c>
      <c r="I92" s="196" t="s">
        <v>2063</v>
      </c>
      <c r="J92" s="196">
        <v>255</v>
      </c>
      <c r="K92" s="208"/>
    </row>
    <row r="93" spans="2:11" s="1" customFormat="1" ht="15" customHeight="1">
      <c r="B93" s="219"/>
      <c r="C93" s="196" t="s">
        <v>2091</v>
      </c>
      <c r="D93" s="196"/>
      <c r="E93" s="196"/>
      <c r="F93" s="217" t="s">
        <v>2061</v>
      </c>
      <c r="G93" s="218"/>
      <c r="H93" s="196" t="s">
        <v>2092</v>
      </c>
      <c r="I93" s="196" t="s">
        <v>2093</v>
      </c>
      <c r="J93" s="196"/>
      <c r="K93" s="208"/>
    </row>
    <row r="94" spans="2:11" s="1" customFormat="1" ht="15" customHeight="1">
      <c r="B94" s="219"/>
      <c r="C94" s="196" t="s">
        <v>2094</v>
      </c>
      <c r="D94" s="196"/>
      <c r="E94" s="196"/>
      <c r="F94" s="217" t="s">
        <v>2061</v>
      </c>
      <c r="G94" s="218"/>
      <c r="H94" s="196" t="s">
        <v>2095</v>
      </c>
      <c r="I94" s="196" t="s">
        <v>2096</v>
      </c>
      <c r="J94" s="196"/>
      <c r="K94" s="208"/>
    </row>
    <row r="95" spans="2:11" s="1" customFormat="1" ht="15" customHeight="1">
      <c r="B95" s="219"/>
      <c r="C95" s="196" t="s">
        <v>2097</v>
      </c>
      <c r="D95" s="196"/>
      <c r="E95" s="196"/>
      <c r="F95" s="217" t="s">
        <v>2061</v>
      </c>
      <c r="G95" s="218"/>
      <c r="H95" s="196" t="s">
        <v>2097</v>
      </c>
      <c r="I95" s="196" t="s">
        <v>2096</v>
      </c>
      <c r="J95" s="196"/>
      <c r="K95" s="208"/>
    </row>
    <row r="96" spans="2:11" s="1" customFormat="1" ht="15" customHeight="1">
      <c r="B96" s="219"/>
      <c r="C96" s="196" t="s">
        <v>38</v>
      </c>
      <c r="D96" s="196"/>
      <c r="E96" s="196"/>
      <c r="F96" s="217" t="s">
        <v>2061</v>
      </c>
      <c r="G96" s="218"/>
      <c r="H96" s="196" t="s">
        <v>2098</v>
      </c>
      <c r="I96" s="196" t="s">
        <v>2096</v>
      </c>
      <c r="J96" s="196"/>
      <c r="K96" s="208"/>
    </row>
    <row r="97" spans="2:11" s="1" customFormat="1" ht="15" customHeight="1">
      <c r="B97" s="219"/>
      <c r="C97" s="196" t="s">
        <v>48</v>
      </c>
      <c r="D97" s="196"/>
      <c r="E97" s="196"/>
      <c r="F97" s="217" t="s">
        <v>2061</v>
      </c>
      <c r="G97" s="218"/>
      <c r="H97" s="196" t="s">
        <v>2099</v>
      </c>
      <c r="I97" s="196" t="s">
        <v>2096</v>
      </c>
      <c r="J97" s="196"/>
      <c r="K97" s="208"/>
    </row>
    <row r="98" spans="2:11" s="1" customFormat="1" ht="15" customHeight="1">
      <c r="B98" s="220"/>
      <c r="C98" s="221"/>
      <c r="D98" s="221"/>
      <c r="E98" s="221"/>
      <c r="F98" s="221"/>
      <c r="G98" s="221"/>
      <c r="H98" s="221"/>
      <c r="I98" s="221"/>
      <c r="J98" s="221"/>
      <c r="K98" s="222"/>
    </row>
    <row r="99" spans="2:11" s="1" customFormat="1" ht="18.75" customHeight="1">
      <c r="B99" s="223"/>
      <c r="C99" s="224"/>
      <c r="D99" s="224"/>
      <c r="E99" s="224"/>
      <c r="F99" s="224"/>
      <c r="G99" s="224"/>
      <c r="H99" s="224"/>
      <c r="I99" s="224"/>
      <c r="J99" s="224"/>
      <c r="K99" s="223"/>
    </row>
    <row r="100" spans="2:11" s="1" customFormat="1" ht="18.75" customHeight="1">
      <c r="B100" s="203"/>
      <c r="C100" s="203"/>
      <c r="D100" s="203"/>
      <c r="E100" s="203"/>
      <c r="F100" s="203"/>
      <c r="G100" s="203"/>
      <c r="H100" s="203"/>
      <c r="I100" s="203"/>
      <c r="J100" s="203"/>
      <c r="K100" s="203"/>
    </row>
    <row r="101" spans="2:11" s="1" customFormat="1" ht="7.5" customHeight="1">
      <c r="B101" s="204"/>
      <c r="C101" s="205"/>
      <c r="D101" s="205"/>
      <c r="E101" s="205"/>
      <c r="F101" s="205"/>
      <c r="G101" s="205"/>
      <c r="H101" s="205"/>
      <c r="I101" s="205"/>
      <c r="J101" s="205"/>
      <c r="K101" s="206"/>
    </row>
    <row r="102" spans="2:11" s="1" customFormat="1" ht="45" customHeight="1">
      <c r="B102" s="207"/>
      <c r="C102" s="309" t="s">
        <v>2100</v>
      </c>
      <c r="D102" s="309"/>
      <c r="E102" s="309"/>
      <c r="F102" s="309"/>
      <c r="G102" s="309"/>
      <c r="H102" s="309"/>
      <c r="I102" s="309"/>
      <c r="J102" s="309"/>
      <c r="K102" s="208"/>
    </row>
    <row r="103" spans="2:11" s="1" customFormat="1" ht="17.25" customHeight="1">
      <c r="B103" s="207"/>
      <c r="C103" s="209" t="s">
        <v>2055</v>
      </c>
      <c r="D103" s="209"/>
      <c r="E103" s="209"/>
      <c r="F103" s="209" t="s">
        <v>2056</v>
      </c>
      <c r="G103" s="210"/>
      <c r="H103" s="209" t="s">
        <v>54</v>
      </c>
      <c r="I103" s="209" t="s">
        <v>57</v>
      </c>
      <c r="J103" s="209" t="s">
        <v>2057</v>
      </c>
      <c r="K103" s="208"/>
    </row>
    <row r="104" spans="2:11" s="1" customFormat="1" ht="17.25" customHeight="1">
      <c r="B104" s="207"/>
      <c r="C104" s="211" t="s">
        <v>2058</v>
      </c>
      <c r="D104" s="211"/>
      <c r="E104" s="211"/>
      <c r="F104" s="212" t="s">
        <v>2059</v>
      </c>
      <c r="G104" s="213"/>
      <c r="H104" s="211"/>
      <c r="I104" s="211"/>
      <c r="J104" s="211" t="s">
        <v>2060</v>
      </c>
      <c r="K104" s="208"/>
    </row>
    <row r="105" spans="2:11" s="1" customFormat="1" ht="5.25" customHeight="1">
      <c r="B105" s="207"/>
      <c r="C105" s="209"/>
      <c r="D105" s="209"/>
      <c r="E105" s="209"/>
      <c r="F105" s="209"/>
      <c r="G105" s="225"/>
      <c r="H105" s="209"/>
      <c r="I105" s="209"/>
      <c r="J105" s="209"/>
      <c r="K105" s="208"/>
    </row>
    <row r="106" spans="2:11" s="1" customFormat="1" ht="15" customHeight="1">
      <c r="B106" s="207"/>
      <c r="C106" s="196" t="s">
        <v>53</v>
      </c>
      <c r="D106" s="216"/>
      <c r="E106" s="216"/>
      <c r="F106" s="217" t="s">
        <v>2061</v>
      </c>
      <c r="G106" s="196"/>
      <c r="H106" s="196" t="s">
        <v>2101</v>
      </c>
      <c r="I106" s="196" t="s">
        <v>2063</v>
      </c>
      <c r="J106" s="196">
        <v>20</v>
      </c>
      <c r="K106" s="208"/>
    </row>
    <row r="107" spans="2:11" s="1" customFormat="1" ht="15" customHeight="1">
      <c r="B107" s="207"/>
      <c r="C107" s="196" t="s">
        <v>2064</v>
      </c>
      <c r="D107" s="196"/>
      <c r="E107" s="196"/>
      <c r="F107" s="217" t="s">
        <v>2061</v>
      </c>
      <c r="G107" s="196"/>
      <c r="H107" s="196" t="s">
        <v>2101</v>
      </c>
      <c r="I107" s="196" t="s">
        <v>2063</v>
      </c>
      <c r="J107" s="196">
        <v>120</v>
      </c>
      <c r="K107" s="208"/>
    </row>
    <row r="108" spans="2:11" s="1" customFormat="1" ht="15" customHeight="1">
      <c r="B108" s="219"/>
      <c r="C108" s="196" t="s">
        <v>2066</v>
      </c>
      <c r="D108" s="196"/>
      <c r="E108" s="196"/>
      <c r="F108" s="217" t="s">
        <v>2067</v>
      </c>
      <c r="G108" s="196"/>
      <c r="H108" s="196" t="s">
        <v>2101</v>
      </c>
      <c r="I108" s="196" t="s">
        <v>2063</v>
      </c>
      <c r="J108" s="196">
        <v>50</v>
      </c>
      <c r="K108" s="208"/>
    </row>
    <row r="109" spans="2:11" s="1" customFormat="1" ht="15" customHeight="1">
      <c r="B109" s="219"/>
      <c r="C109" s="196" t="s">
        <v>2069</v>
      </c>
      <c r="D109" s="196"/>
      <c r="E109" s="196"/>
      <c r="F109" s="217" t="s">
        <v>2061</v>
      </c>
      <c r="G109" s="196"/>
      <c r="H109" s="196" t="s">
        <v>2101</v>
      </c>
      <c r="I109" s="196" t="s">
        <v>2071</v>
      </c>
      <c r="J109" s="196"/>
      <c r="K109" s="208"/>
    </row>
    <row r="110" spans="2:11" s="1" customFormat="1" ht="15" customHeight="1">
      <c r="B110" s="219"/>
      <c r="C110" s="196" t="s">
        <v>2080</v>
      </c>
      <c r="D110" s="196"/>
      <c r="E110" s="196"/>
      <c r="F110" s="217" t="s">
        <v>2067</v>
      </c>
      <c r="G110" s="196"/>
      <c r="H110" s="196" t="s">
        <v>2101</v>
      </c>
      <c r="I110" s="196" t="s">
        <v>2063</v>
      </c>
      <c r="J110" s="196">
        <v>50</v>
      </c>
      <c r="K110" s="208"/>
    </row>
    <row r="111" spans="2:11" s="1" customFormat="1" ht="15" customHeight="1">
      <c r="B111" s="219"/>
      <c r="C111" s="196" t="s">
        <v>2088</v>
      </c>
      <c r="D111" s="196"/>
      <c r="E111" s="196"/>
      <c r="F111" s="217" t="s">
        <v>2067</v>
      </c>
      <c r="G111" s="196"/>
      <c r="H111" s="196" t="s">
        <v>2101</v>
      </c>
      <c r="I111" s="196" t="s">
        <v>2063</v>
      </c>
      <c r="J111" s="196">
        <v>50</v>
      </c>
      <c r="K111" s="208"/>
    </row>
    <row r="112" spans="2:11" s="1" customFormat="1" ht="15" customHeight="1">
      <c r="B112" s="219"/>
      <c r="C112" s="196" t="s">
        <v>2086</v>
      </c>
      <c r="D112" s="196"/>
      <c r="E112" s="196"/>
      <c r="F112" s="217" t="s">
        <v>2067</v>
      </c>
      <c r="G112" s="196"/>
      <c r="H112" s="196" t="s">
        <v>2101</v>
      </c>
      <c r="I112" s="196" t="s">
        <v>2063</v>
      </c>
      <c r="J112" s="196">
        <v>50</v>
      </c>
      <c r="K112" s="208"/>
    </row>
    <row r="113" spans="2:11" s="1" customFormat="1" ht="15" customHeight="1">
      <c r="B113" s="219"/>
      <c r="C113" s="196" t="s">
        <v>53</v>
      </c>
      <c r="D113" s="196"/>
      <c r="E113" s="196"/>
      <c r="F113" s="217" t="s">
        <v>2061</v>
      </c>
      <c r="G113" s="196"/>
      <c r="H113" s="196" t="s">
        <v>2102</v>
      </c>
      <c r="I113" s="196" t="s">
        <v>2063</v>
      </c>
      <c r="J113" s="196">
        <v>20</v>
      </c>
      <c r="K113" s="208"/>
    </row>
    <row r="114" spans="2:11" s="1" customFormat="1" ht="15" customHeight="1">
      <c r="B114" s="219"/>
      <c r="C114" s="196" t="s">
        <v>2103</v>
      </c>
      <c r="D114" s="196"/>
      <c r="E114" s="196"/>
      <c r="F114" s="217" t="s">
        <v>2061</v>
      </c>
      <c r="G114" s="196"/>
      <c r="H114" s="196" t="s">
        <v>2104</v>
      </c>
      <c r="I114" s="196" t="s">
        <v>2063</v>
      </c>
      <c r="J114" s="196">
        <v>120</v>
      </c>
      <c r="K114" s="208"/>
    </row>
    <row r="115" spans="2:11" s="1" customFormat="1" ht="15" customHeight="1">
      <c r="B115" s="219"/>
      <c r="C115" s="196" t="s">
        <v>38</v>
      </c>
      <c r="D115" s="196"/>
      <c r="E115" s="196"/>
      <c r="F115" s="217" t="s">
        <v>2061</v>
      </c>
      <c r="G115" s="196"/>
      <c r="H115" s="196" t="s">
        <v>2105</v>
      </c>
      <c r="I115" s="196" t="s">
        <v>2096</v>
      </c>
      <c r="J115" s="196"/>
      <c r="K115" s="208"/>
    </row>
    <row r="116" spans="2:11" s="1" customFormat="1" ht="15" customHeight="1">
      <c r="B116" s="219"/>
      <c r="C116" s="196" t="s">
        <v>48</v>
      </c>
      <c r="D116" s="196"/>
      <c r="E116" s="196"/>
      <c r="F116" s="217" t="s">
        <v>2061</v>
      </c>
      <c r="G116" s="196"/>
      <c r="H116" s="196" t="s">
        <v>2106</v>
      </c>
      <c r="I116" s="196" t="s">
        <v>2096</v>
      </c>
      <c r="J116" s="196"/>
      <c r="K116" s="208"/>
    </row>
    <row r="117" spans="2:11" s="1" customFormat="1" ht="15" customHeight="1">
      <c r="B117" s="219"/>
      <c r="C117" s="196" t="s">
        <v>57</v>
      </c>
      <c r="D117" s="196"/>
      <c r="E117" s="196"/>
      <c r="F117" s="217" t="s">
        <v>2061</v>
      </c>
      <c r="G117" s="196"/>
      <c r="H117" s="196" t="s">
        <v>2107</v>
      </c>
      <c r="I117" s="196" t="s">
        <v>2108</v>
      </c>
      <c r="J117" s="196"/>
      <c r="K117" s="208"/>
    </row>
    <row r="118" spans="2:11" s="1" customFormat="1" ht="15" customHeight="1">
      <c r="B118" s="220"/>
      <c r="C118" s="226"/>
      <c r="D118" s="226"/>
      <c r="E118" s="226"/>
      <c r="F118" s="226"/>
      <c r="G118" s="226"/>
      <c r="H118" s="226"/>
      <c r="I118" s="226"/>
      <c r="J118" s="226"/>
      <c r="K118" s="222"/>
    </row>
    <row r="119" spans="2:11" s="1" customFormat="1" ht="18.75" customHeight="1">
      <c r="B119" s="227"/>
      <c r="C119" s="228"/>
      <c r="D119" s="228"/>
      <c r="E119" s="228"/>
      <c r="F119" s="229"/>
      <c r="G119" s="228"/>
      <c r="H119" s="228"/>
      <c r="I119" s="228"/>
      <c r="J119" s="228"/>
      <c r="K119" s="227"/>
    </row>
    <row r="120" spans="2:11" s="1" customFormat="1" ht="18.75" customHeight="1">
      <c r="B120" s="203"/>
      <c r="C120" s="203"/>
      <c r="D120" s="203"/>
      <c r="E120" s="203"/>
      <c r="F120" s="203"/>
      <c r="G120" s="203"/>
      <c r="H120" s="203"/>
      <c r="I120" s="203"/>
      <c r="J120" s="203"/>
      <c r="K120" s="203"/>
    </row>
    <row r="121" spans="2:11" s="1" customFormat="1" ht="7.5" customHeight="1">
      <c r="B121" s="230"/>
      <c r="C121" s="231"/>
      <c r="D121" s="231"/>
      <c r="E121" s="231"/>
      <c r="F121" s="231"/>
      <c r="G121" s="231"/>
      <c r="H121" s="231"/>
      <c r="I121" s="231"/>
      <c r="J121" s="231"/>
      <c r="K121" s="232"/>
    </row>
    <row r="122" spans="2:11" s="1" customFormat="1" ht="45" customHeight="1">
      <c r="B122" s="233"/>
      <c r="C122" s="307" t="s">
        <v>2109</v>
      </c>
      <c r="D122" s="307"/>
      <c r="E122" s="307"/>
      <c r="F122" s="307"/>
      <c r="G122" s="307"/>
      <c r="H122" s="307"/>
      <c r="I122" s="307"/>
      <c r="J122" s="307"/>
      <c r="K122" s="234"/>
    </row>
    <row r="123" spans="2:11" s="1" customFormat="1" ht="17.25" customHeight="1">
      <c r="B123" s="235"/>
      <c r="C123" s="209" t="s">
        <v>2055</v>
      </c>
      <c r="D123" s="209"/>
      <c r="E123" s="209"/>
      <c r="F123" s="209" t="s">
        <v>2056</v>
      </c>
      <c r="G123" s="210"/>
      <c r="H123" s="209" t="s">
        <v>54</v>
      </c>
      <c r="I123" s="209" t="s">
        <v>57</v>
      </c>
      <c r="J123" s="209" t="s">
        <v>2057</v>
      </c>
      <c r="K123" s="236"/>
    </row>
    <row r="124" spans="2:11" s="1" customFormat="1" ht="17.25" customHeight="1">
      <c r="B124" s="235"/>
      <c r="C124" s="211" t="s">
        <v>2058</v>
      </c>
      <c r="D124" s="211"/>
      <c r="E124" s="211"/>
      <c r="F124" s="212" t="s">
        <v>2059</v>
      </c>
      <c r="G124" s="213"/>
      <c r="H124" s="211"/>
      <c r="I124" s="211"/>
      <c r="J124" s="211" t="s">
        <v>2060</v>
      </c>
      <c r="K124" s="236"/>
    </row>
    <row r="125" spans="2:11" s="1" customFormat="1" ht="5.25" customHeight="1">
      <c r="B125" s="237"/>
      <c r="C125" s="214"/>
      <c r="D125" s="214"/>
      <c r="E125" s="214"/>
      <c r="F125" s="214"/>
      <c r="G125" s="238"/>
      <c r="H125" s="214"/>
      <c r="I125" s="214"/>
      <c r="J125" s="214"/>
      <c r="K125" s="239"/>
    </row>
    <row r="126" spans="2:11" s="1" customFormat="1" ht="15" customHeight="1">
      <c r="B126" s="237"/>
      <c r="C126" s="196" t="s">
        <v>2064</v>
      </c>
      <c r="D126" s="216"/>
      <c r="E126" s="216"/>
      <c r="F126" s="217" t="s">
        <v>2061</v>
      </c>
      <c r="G126" s="196"/>
      <c r="H126" s="196" t="s">
        <v>2101</v>
      </c>
      <c r="I126" s="196" t="s">
        <v>2063</v>
      </c>
      <c r="J126" s="196">
        <v>120</v>
      </c>
      <c r="K126" s="240"/>
    </row>
    <row r="127" spans="2:11" s="1" customFormat="1" ht="15" customHeight="1">
      <c r="B127" s="237"/>
      <c r="C127" s="196" t="s">
        <v>2110</v>
      </c>
      <c r="D127" s="196"/>
      <c r="E127" s="196"/>
      <c r="F127" s="217" t="s">
        <v>2061</v>
      </c>
      <c r="G127" s="196"/>
      <c r="H127" s="196" t="s">
        <v>2111</v>
      </c>
      <c r="I127" s="196" t="s">
        <v>2063</v>
      </c>
      <c r="J127" s="196" t="s">
        <v>2112</v>
      </c>
      <c r="K127" s="240"/>
    </row>
    <row r="128" spans="2:11" s="1" customFormat="1" ht="15" customHeight="1">
      <c r="B128" s="237"/>
      <c r="C128" s="196" t="s">
        <v>2009</v>
      </c>
      <c r="D128" s="196"/>
      <c r="E128" s="196"/>
      <c r="F128" s="217" t="s">
        <v>2061</v>
      </c>
      <c r="G128" s="196"/>
      <c r="H128" s="196" t="s">
        <v>2113</v>
      </c>
      <c r="I128" s="196" t="s">
        <v>2063</v>
      </c>
      <c r="J128" s="196" t="s">
        <v>2112</v>
      </c>
      <c r="K128" s="240"/>
    </row>
    <row r="129" spans="2:11" s="1" customFormat="1" ht="15" customHeight="1">
      <c r="B129" s="237"/>
      <c r="C129" s="196" t="s">
        <v>2072</v>
      </c>
      <c r="D129" s="196"/>
      <c r="E129" s="196"/>
      <c r="F129" s="217" t="s">
        <v>2067</v>
      </c>
      <c r="G129" s="196"/>
      <c r="H129" s="196" t="s">
        <v>2073</v>
      </c>
      <c r="I129" s="196" t="s">
        <v>2063</v>
      </c>
      <c r="J129" s="196">
        <v>15</v>
      </c>
      <c r="K129" s="240"/>
    </row>
    <row r="130" spans="2:11" s="1" customFormat="1" ht="15" customHeight="1">
      <c r="B130" s="237"/>
      <c r="C130" s="196" t="s">
        <v>2074</v>
      </c>
      <c r="D130" s="196"/>
      <c r="E130" s="196"/>
      <c r="F130" s="217" t="s">
        <v>2067</v>
      </c>
      <c r="G130" s="196"/>
      <c r="H130" s="196" t="s">
        <v>2075</v>
      </c>
      <c r="I130" s="196" t="s">
        <v>2063</v>
      </c>
      <c r="J130" s="196">
        <v>15</v>
      </c>
      <c r="K130" s="240"/>
    </row>
    <row r="131" spans="2:11" s="1" customFormat="1" ht="15" customHeight="1">
      <c r="B131" s="237"/>
      <c r="C131" s="196" t="s">
        <v>2076</v>
      </c>
      <c r="D131" s="196"/>
      <c r="E131" s="196"/>
      <c r="F131" s="217" t="s">
        <v>2067</v>
      </c>
      <c r="G131" s="196"/>
      <c r="H131" s="196" t="s">
        <v>2077</v>
      </c>
      <c r="I131" s="196" t="s">
        <v>2063</v>
      </c>
      <c r="J131" s="196">
        <v>20</v>
      </c>
      <c r="K131" s="240"/>
    </row>
    <row r="132" spans="2:11" s="1" customFormat="1" ht="15" customHeight="1">
      <c r="B132" s="237"/>
      <c r="C132" s="196" t="s">
        <v>2078</v>
      </c>
      <c r="D132" s="196"/>
      <c r="E132" s="196"/>
      <c r="F132" s="217" t="s">
        <v>2067</v>
      </c>
      <c r="G132" s="196"/>
      <c r="H132" s="196" t="s">
        <v>2079</v>
      </c>
      <c r="I132" s="196" t="s">
        <v>2063</v>
      </c>
      <c r="J132" s="196">
        <v>20</v>
      </c>
      <c r="K132" s="240"/>
    </row>
    <row r="133" spans="2:11" s="1" customFormat="1" ht="15" customHeight="1">
      <c r="B133" s="237"/>
      <c r="C133" s="196" t="s">
        <v>2066</v>
      </c>
      <c r="D133" s="196"/>
      <c r="E133" s="196"/>
      <c r="F133" s="217" t="s">
        <v>2067</v>
      </c>
      <c r="G133" s="196"/>
      <c r="H133" s="196" t="s">
        <v>2101</v>
      </c>
      <c r="I133" s="196" t="s">
        <v>2063</v>
      </c>
      <c r="J133" s="196">
        <v>50</v>
      </c>
      <c r="K133" s="240"/>
    </row>
    <row r="134" spans="2:11" s="1" customFormat="1" ht="15" customHeight="1">
      <c r="B134" s="237"/>
      <c r="C134" s="196" t="s">
        <v>2080</v>
      </c>
      <c r="D134" s="196"/>
      <c r="E134" s="196"/>
      <c r="F134" s="217" t="s">
        <v>2067</v>
      </c>
      <c r="G134" s="196"/>
      <c r="H134" s="196" t="s">
        <v>2101</v>
      </c>
      <c r="I134" s="196" t="s">
        <v>2063</v>
      </c>
      <c r="J134" s="196">
        <v>50</v>
      </c>
      <c r="K134" s="240"/>
    </row>
    <row r="135" spans="2:11" s="1" customFormat="1" ht="15" customHeight="1">
      <c r="B135" s="237"/>
      <c r="C135" s="196" t="s">
        <v>2086</v>
      </c>
      <c r="D135" s="196"/>
      <c r="E135" s="196"/>
      <c r="F135" s="217" t="s">
        <v>2067</v>
      </c>
      <c r="G135" s="196"/>
      <c r="H135" s="196" t="s">
        <v>2101</v>
      </c>
      <c r="I135" s="196" t="s">
        <v>2063</v>
      </c>
      <c r="J135" s="196">
        <v>50</v>
      </c>
      <c r="K135" s="240"/>
    </row>
    <row r="136" spans="2:11" s="1" customFormat="1" ht="15" customHeight="1">
      <c r="B136" s="237"/>
      <c r="C136" s="196" t="s">
        <v>2088</v>
      </c>
      <c r="D136" s="196"/>
      <c r="E136" s="196"/>
      <c r="F136" s="217" t="s">
        <v>2067</v>
      </c>
      <c r="G136" s="196"/>
      <c r="H136" s="196" t="s">
        <v>2101</v>
      </c>
      <c r="I136" s="196" t="s">
        <v>2063</v>
      </c>
      <c r="J136" s="196">
        <v>50</v>
      </c>
      <c r="K136" s="240"/>
    </row>
    <row r="137" spans="2:11" s="1" customFormat="1" ht="15" customHeight="1">
      <c r="B137" s="237"/>
      <c r="C137" s="196" t="s">
        <v>2089</v>
      </c>
      <c r="D137" s="196"/>
      <c r="E137" s="196"/>
      <c r="F137" s="217" t="s">
        <v>2067</v>
      </c>
      <c r="G137" s="196"/>
      <c r="H137" s="196" t="s">
        <v>2114</v>
      </c>
      <c r="I137" s="196" t="s">
        <v>2063</v>
      </c>
      <c r="J137" s="196">
        <v>255</v>
      </c>
      <c r="K137" s="240"/>
    </row>
    <row r="138" spans="2:11" s="1" customFormat="1" ht="15" customHeight="1">
      <c r="B138" s="237"/>
      <c r="C138" s="196" t="s">
        <v>2091</v>
      </c>
      <c r="D138" s="196"/>
      <c r="E138" s="196"/>
      <c r="F138" s="217" t="s">
        <v>2061</v>
      </c>
      <c r="G138" s="196"/>
      <c r="H138" s="196" t="s">
        <v>2115</v>
      </c>
      <c r="I138" s="196" t="s">
        <v>2093</v>
      </c>
      <c r="J138" s="196"/>
      <c r="K138" s="240"/>
    </row>
    <row r="139" spans="2:11" s="1" customFormat="1" ht="15" customHeight="1">
      <c r="B139" s="237"/>
      <c r="C139" s="196" t="s">
        <v>2094</v>
      </c>
      <c r="D139" s="196"/>
      <c r="E139" s="196"/>
      <c r="F139" s="217" t="s">
        <v>2061</v>
      </c>
      <c r="G139" s="196"/>
      <c r="H139" s="196" t="s">
        <v>2116</v>
      </c>
      <c r="I139" s="196" t="s">
        <v>2096</v>
      </c>
      <c r="J139" s="196"/>
      <c r="K139" s="240"/>
    </row>
    <row r="140" spans="2:11" s="1" customFormat="1" ht="15" customHeight="1">
      <c r="B140" s="237"/>
      <c r="C140" s="196" t="s">
        <v>2097</v>
      </c>
      <c r="D140" s="196"/>
      <c r="E140" s="196"/>
      <c r="F140" s="217" t="s">
        <v>2061</v>
      </c>
      <c r="G140" s="196"/>
      <c r="H140" s="196" t="s">
        <v>2097</v>
      </c>
      <c r="I140" s="196" t="s">
        <v>2096</v>
      </c>
      <c r="J140" s="196"/>
      <c r="K140" s="240"/>
    </row>
    <row r="141" spans="2:11" s="1" customFormat="1" ht="15" customHeight="1">
      <c r="B141" s="237"/>
      <c r="C141" s="196" t="s">
        <v>38</v>
      </c>
      <c r="D141" s="196"/>
      <c r="E141" s="196"/>
      <c r="F141" s="217" t="s">
        <v>2061</v>
      </c>
      <c r="G141" s="196"/>
      <c r="H141" s="196" t="s">
        <v>2117</v>
      </c>
      <c r="I141" s="196" t="s">
        <v>2096</v>
      </c>
      <c r="J141" s="196"/>
      <c r="K141" s="240"/>
    </row>
    <row r="142" spans="2:11" s="1" customFormat="1" ht="15" customHeight="1">
      <c r="B142" s="237"/>
      <c r="C142" s="196" t="s">
        <v>2118</v>
      </c>
      <c r="D142" s="196"/>
      <c r="E142" s="196"/>
      <c r="F142" s="217" t="s">
        <v>2061</v>
      </c>
      <c r="G142" s="196"/>
      <c r="H142" s="196" t="s">
        <v>2119</v>
      </c>
      <c r="I142" s="196" t="s">
        <v>2096</v>
      </c>
      <c r="J142" s="196"/>
      <c r="K142" s="240"/>
    </row>
    <row r="143" spans="2:11" s="1" customFormat="1" ht="15" customHeight="1">
      <c r="B143" s="241"/>
      <c r="C143" s="242"/>
      <c r="D143" s="242"/>
      <c r="E143" s="242"/>
      <c r="F143" s="242"/>
      <c r="G143" s="242"/>
      <c r="H143" s="242"/>
      <c r="I143" s="242"/>
      <c r="J143" s="242"/>
      <c r="K143" s="243"/>
    </row>
    <row r="144" spans="2:11" s="1" customFormat="1" ht="18.75" customHeight="1">
      <c r="B144" s="228"/>
      <c r="C144" s="228"/>
      <c r="D144" s="228"/>
      <c r="E144" s="228"/>
      <c r="F144" s="229"/>
      <c r="G144" s="228"/>
      <c r="H144" s="228"/>
      <c r="I144" s="228"/>
      <c r="J144" s="228"/>
      <c r="K144" s="228"/>
    </row>
    <row r="145" spans="2:11" s="1" customFormat="1" ht="18.75" customHeight="1">
      <c r="B145" s="203"/>
      <c r="C145" s="203"/>
      <c r="D145" s="203"/>
      <c r="E145" s="203"/>
      <c r="F145" s="203"/>
      <c r="G145" s="203"/>
      <c r="H145" s="203"/>
      <c r="I145" s="203"/>
      <c r="J145" s="203"/>
      <c r="K145" s="203"/>
    </row>
    <row r="146" spans="2:11" s="1" customFormat="1" ht="7.5" customHeight="1">
      <c r="B146" s="204"/>
      <c r="C146" s="205"/>
      <c r="D146" s="205"/>
      <c r="E146" s="205"/>
      <c r="F146" s="205"/>
      <c r="G146" s="205"/>
      <c r="H146" s="205"/>
      <c r="I146" s="205"/>
      <c r="J146" s="205"/>
      <c r="K146" s="206"/>
    </row>
    <row r="147" spans="2:11" s="1" customFormat="1" ht="45" customHeight="1">
      <c r="B147" s="207"/>
      <c r="C147" s="309" t="s">
        <v>2120</v>
      </c>
      <c r="D147" s="309"/>
      <c r="E147" s="309"/>
      <c r="F147" s="309"/>
      <c r="G147" s="309"/>
      <c r="H147" s="309"/>
      <c r="I147" s="309"/>
      <c r="J147" s="309"/>
      <c r="K147" s="208"/>
    </row>
    <row r="148" spans="2:11" s="1" customFormat="1" ht="17.25" customHeight="1">
      <c r="B148" s="207"/>
      <c r="C148" s="209" t="s">
        <v>2055</v>
      </c>
      <c r="D148" s="209"/>
      <c r="E148" s="209"/>
      <c r="F148" s="209" t="s">
        <v>2056</v>
      </c>
      <c r="G148" s="210"/>
      <c r="H148" s="209" t="s">
        <v>54</v>
      </c>
      <c r="I148" s="209" t="s">
        <v>57</v>
      </c>
      <c r="J148" s="209" t="s">
        <v>2057</v>
      </c>
      <c r="K148" s="208"/>
    </row>
    <row r="149" spans="2:11" s="1" customFormat="1" ht="17.25" customHeight="1">
      <c r="B149" s="207"/>
      <c r="C149" s="211" t="s">
        <v>2058</v>
      </c>
      <c r="D149" s="211"/>
      <c r="E149" s="211"/>
      <c r="F149" s="212" t="s">
        <v>2059</v>
      </c>
      <c r="G149" s="213"/>
      <c r="H149" s="211"/>
      <c r="I149" s="211"/>
      <c r="J149" s="211" t="s">
        <v>2060</v>
      </c>
      <c r="K149" s="208"/>
    </row>
    <row r="150" spans="2:11" s="1" customFormat="1" ht="5.25" customHeight="1">
      <c r="B150" s="219"/>
      <c r="C150" s="214"/>
      <c r="D150" s="214"/>
      <c r="E150" s="214"/>
      <c r="F150" s="214"/>
      <c r="G150" s="215"/>
      <c r="H150" s="214"/>
      <c r="I150" s="214"/>
      <c r="J150" s="214"/>
      <c r="K150" s="240"/>
    </row>
    <row r="151" spans="2:11" s="1" customFormat="1" ht="15" customHeight="1">
      <c r="B151" s="219"/>
      <c r="C151" s="244" t="s">
        <v>2064</v>
      </c>
      <c r="D151" s="196"/>
      <c r="E151" s="196"/>
      <c r="F151" s="245" t="s">
        <v>2061</v>
      </c>
      <c r="G151" s="196"/>
      <c r="H151" s="244" t="s">
        <v>2101</v>
      </c>
      <c r="I151" s="244" t="s">
        <v>2063</v>
      </c>
      <c r="J151" s="244">
        <v>120</v>
      </c>
      <c r="K151" s="240"/>
    </row>
    <row r="152" spans="2:11" s="1" customFormat="1" ht="15" customHeight="1">
      <c r="B152" s="219"/>
      <c r="C152" s="244" t="s">
        <v>2110</v>
      </c>
      <c r="D152" s="196"/>
      <c r="E152" s="196"/>
      <c r="F152" s="245" t="s">
        <v>2061</v>
      </c>
      <c r="G152" s="196"/>
      <c r="H152" s="244" t="s">
        <v>2121</v>
      </c>
      <c r="I152" s="244" t="s">
        <v>2063</v>
      </c>
      <c r="J152" s="244" t="s">
        <v>2112</v>
      </c>
      <c r="K152" s="240"/>
    </row>
    <row r="153" spans="2:11" s="1" customFormat="1" ht="15" customHeight="1">
      <c r="B153" s="219"/>
      <c r="C153" s="244" t="s">
        <v>2009</v>
      </c>
      <c r="D153" s="196"/>
      <c r="E153" s="196"/>
      <c r="F153" s="245" t="s">
        <v>2061</v>
      </c>
      <c r="G153" s="196"/>
      <c r="H153" s="244" t="s">
        <v>2122</v>
      </c>
      <c r="I153" s="244" t="s">
        <v>2063</v>
      </c>
      <c r="J153" s="244" t="s">
        <v>2112</v>
      </c>
      <c r="K153" s="240"/>
    </row>
    <row r="154" spans="2:11" s="1" customFormat="1" ht="15" customHeight="1">
      <c r="B154" s="219"/>
      <c r="C154" s="244" t="s">
        <v>2066</v>
      </c>
      <c r="D154" s="196"/>
      <c r="E154" s="196"/>
      <c r="F154" s="245" t="s">
        <v>2067</v>
      </c>
      <c r="G154" s="196"/>
      <c r="H154" s="244" t="s">
        <v>2101</v>
      </c>
      <c r="I154" s="244" t="s">
        <v>2063</v>
      </c>
      <c r="J154" s="244">
        <v>50</v>
      </c>
      <c r="K154" s="240"/>
    </row>
    <row r="155" spans="2:11" s="1" customFormat="1" ht="15" customHeight="1">
      <c r="B155" s="219"/>
      <c r="C155" s="244" t="s">
        <v>2069</v>
      </c>
      <c r="D155" s="196"/>
      <c r="E155" s="196"/>
      <c r="F155" s="245" t="s">
        <v>2061</v>
      </c>
      <c r="G155" s="196"/>
      <c r="H155" s="244" t="s">
        <v>2101</v>
      </c>
      <c r="I155" s="244" t="s">
        <v>2071</v>
      </c>
      <c r="J155" s="244"/>
      <c r="K155" s="240"/>
    </row>
    <row r="156" spans="2:11" s="1" customFormat="1" ht="15" customHeight="1">
      <c r="B156" s="219"/>
      <c r="C156" s="244" t="s">
        <v>2080</v>
      </c>
      <c r="D156" s="196"/>
      <c r="E156" s="196"/>
      <c r="F156" s="245" t="s">
        <v>2067</v>
      </c>
      <c r="G156" s="196"/>
      <c r="H156" s="244" t="s">
        <v>2101</v>
      </c>
      <c r="I156" s="244" t="s">
        <v>2063</v>
      </c>
      <c r="J156" s="244">
        <v>50</v>
      </c>
      <c r="K156" s="240"/>
    </row>
    <row r="157" spans="2:11" s="1" customFormat="1" ht="15" customHeight="1">
      <c r="B157" s="219"/>
      <c r="C157" s="244" t="s">
        <v>2088</v>
      </c>
      <c r="D157" s="196"/>
      <c r="E157" s="196"/>
      <c r="F157" s="245" t="s">
        <v>2067</v>
      </c>
      <c r="G157" s="196"/>
      <c r="H157" s="244" t="s">
        <v>2101</v>
      </c>
      <c r="I157" s="244" t="s">
        <v>2063</v>
      </c>
      <c r="J157" s="244">
        <v>50</v>
      </c>
      <c r="K157" s="240"/>
    </row>
    <row r="158" spans="2:11" s="1" customFormat="1" ht="15" customHeight="1">
      <c r="B158" s="219"/>
      <c r="C158" s="244" t="s">
        <v>2086</v>
      </c>
      <c r="D158" s="196"/>
      <c r="E158" s="196"/>
      <c r="F158" s="245" t="s">
        <v>2067</v>
      </c>
      <c r="G158" s="196"/>
      <c r="H158" s="244" t="s">
        <v>2101</v>
      </c>
      <c r="I158" s="244" t="s">
        <v>2063</v>
      </c>
      <c r="J158" s="244">
        <v>50</v>
      </c>
      <c r="K158" s="240"/>
    </row>
    <row r="159" spans="2:11" s="1" customFormat="1" ht="15" customHeight="1">
      <c r="B159" s="219"/>
      <c r="C159" s="244" t="s">
        <v>97</v>
      </c>
      <c r="D159" s="196"/>
      <c r="E159" s="196"/>
      <c r="F159" s="245" t="s">
        <v>2061</v>
      </c>
      <c r="G159" s="196"/>
      <c r="H159" s="244" t="s">
        <v>2123</v>
      </c>
      <c r="I159" s="244" t="s">
        <v>2063</v>
      </c>
      <c r="J159" s="244" t="s">
        <v>2124</v>
      </c>
      <c r="K159" s="240"/>
    </row>
    <row r="160" spans="2:11" s="1" customFormat="1" ht="15" customHeight="1">
      <c r="B160" s="219"/>
      <c r="C160" s="244" t="s">
        <v>2125</v>
      </c>
      <c r="D160" s="196"/>
      <c r="E160" s="196"/>
      <c r="F160" s="245" t="s">
        <v>2061</v>
      </c>
      <c r="G160" s="196"/>
      <c r="H160" s="244" t="s">
        <v>2126</v>
      </c>
      <c r="I160" s="244" t="s">
        <v>2096</v>
      </c>
      <c r="J160" s="244"/>
      <c r="K160" s="240"/>
    </row>
    <row r="161" spans="2:11" s="1" customFormat="1" ht="15" customHeight="1">
      <c r="B161" s="246"/>
      <c r="C161" s="226"/>
      <c r="D161" s="226"/>
      <c r="E161" s="226"/>
      <c r="F161" s="226"/>
      <c r="G161" s="226"/>
      <c r="H161" s="226"/>
      <c r="I161" s="226"/>
      <c r="J161" s="226"/>
      <c r="K161" s="247"/>
    </row>
    <row r="162" spans="2:11" s="1" customFormat="1" ht="18.75" customHeight="1">
      <c r="B162" s="228"/>
      <c r="C162" s="238"/>
      <c r="D162" s="238"/>
      <c r="E162" s="238"/>
      <c r="F162" s="248"/>
      <c r="G162" s="238"/>
      <c r="H162" s="238"/>
      <c r="I162" s="238"/>
      <c r="J162" s="238"/>
      <c r="K162" s="228"/>
    </row>
    <row r="163" spans="2:11" s="1" customFormat="1" ht="18.75" customHeight="1">
      <c r="B163" s="203"/>
      <c r="C163" s="203"/>
      <c r="D163" s="203"/>
      <c r="E163" s="203"/>
      <c r="F163" s="203"/>
      <c r="G163" s="203"/>
      <c r="H163" s="203"/>
      <c r="I163" s="203"/>
      <c r="J163" s="203"/>
      <c r="K163" s="203"/>
    </row>
    <row r="164" spans="2:11" s="1" customFormat="1" ht="7.5" customHeight="1">
      <c r="B164" s="184"/>
      <c r="C164" s="185"/>
      <c r="D164" s="185"/>
      <c r="E164" s="185"/>
      <c r="F164" s="185"/>
      <c r="G164" s="185"/>
      <c r="H164" s="185"/>
      <c r="I164" s="185"/>
      <c r="J164" s="185"/>
      <c r="K164" s="186"/>
    </row>
    <row r="165" spans="2:11" s="1" customFormat="1" ht="45" customHeight="1">
      <c r="B165" s="188"/>
      <c r="C165" s="307" t="s">
        <v>2127</v>
      </c>
      <c r="D165" s="307"/>
      <c r="E165" s="307"/>
      <c r="F165" s="307"/>
      <c r="G165" s="307"/>
      <c r="H165" s="307"/>
      <c r="I165" s="307"/>
      <c r="J165" s="307"/>
      <c r="K165" s="189"/>
    </row>
    <row r="166" spans="2:11" s="1" customFormat="1" ht="17.25" customHeight="1">
      <c r="B166" s="188"/>
      <c r="C166" s="209" t="s">
        <v>2055</v>
      </c>
      <c r="D166" s="209"/>
      <c r="E166" s="209"/>
      <c r="F166" s="209" t="s">
        <v>2056</v>
      </c>
      <c r="G166" s="249"/>
      <c r="H166" s="250" t="s">
        <v>54</v>
      </c>
      <c r="I166" s="250" t="s">
        <v>57</v>
      </c>
      <c r="J166" s="209" t="s">
        <v>2057</v>
      </c>
      <c r="K166" s="189"/>
    </row>
    <row r="167" spans="2:11" s="1" customFormat="1" ht="17.25" customHeight="1">
      <c r="B167" s="190"/>
      <c r="C167" s="211" t="s">
        <v>2058</v>
      </c>
      <c r="D167" s="211"/>
      <c r="E167" s="211"/>
      <c r="F167" s="212" t="s">
        <v>2059</v>
      </c>
      <c r="G167" s="251"/>
      <c r="H167" s="252"/>
      <c r="I167" s="252"/>
      <c r="J167" s="211" t="s">
        <v>2060</v>
      </c>
      <c r="K167" s="191"/>
    </row>
    <row r="168" spans="2:11" s="1" customFormat="1" ht="5.25" customHeight="1">
      <c r="B168" s="219"/>
      <c r="C168" s="214"/>
      <c r="D168" s="214"/>
      <c r="E168" s="214"/>
      <c r="F168" s="214"/>
      <c r="G168" s="215"/>
      <c r="H168" s="214"/>
      <c r="I168" s="214"/>
      <c r="J168" s="214"/>
      <c r="K168" s="240"/>
    </row>
    <row r="169" spans="2:11" s="1" customFormat="1" ht="15" customHeight="1">
      <c r="B169" s="219"/>
      <c r="C169" s="196" t="s">
        <v>2064</v>
      </c>
      <c r="D169" s="196"/>
      <c r="E169" s="196"/>
      <c r="F169" s="217" t="s">
        <v>2061</v>
      </c>
      <c r="G169" s="196"/>
      <c r="H169" s="196" t="s">
        <v>2101</v>
      </c>
      <c r="I169" s="196" t="s">
        <v>2063</v>
      </c>
      <c r="J169" s="196">
        <v>120</v>
      </c>
      <c r="K169" s="240"/>
    </row>
    <row r="170" spans="2:11" s="1" customFormat="1" ht="15" customHeight="1">
      <c r="B170" s="219"/>
      <c r="C170" s="196" t="s">
        <v>2110</v>
      </c>
      <c r="D170" s="196"/>
      <c r="E170" s="196"/>
      <c r="F170" s="217" t="s">
        <v>2061</v>
      </c>
      <c r="G170" s="196"/>
      <c r="H170" s="196" t="s">
        <v>2111</v>
      </c>
      <c r="I170" s="196" t="s">
        <v>2063</v>
      </c>
      <c r="J170" s="196" t="s">
        <v>2112</v>
      </c>
      <c r="K170" s="240"/>
    </row>
    <row r="171" spans="2:11" s="1" customFormat="1" ht="15" customHeight="1">
      <c r="B171" s="219"/>
      <c r="C171" s="196" t="s">
        <v>2009</v>
      </c>
      <c r="D171" s="196"/>
      <c r="E171" s="196"/>
      <c r="F171" s="217" t="s">
        <v>2061</v>
      </c>
      <c r="G171" s="196"/>
      <c r="H171" s="196" t="s">
        <v>2128</v>
      </c>
      <c r="I171" s="196" t="s">
        <v>2063</v>
      </c>
      <c r="J171" s="196" t="s">
        <v>2112</v>
      </c>
      <c r="K171" s="240"/>
    </row>
    <row r="172" spans="2:11" s="1" customFormat="1" ht="15" customHeight="1">
      <c r="B172" s="219"/>
      <c r="C172" s="196" t="s">
        <v>2066</v>
      </c>
      <c r="D172" s="196"/>
      <c r="E172" s="196"/>
      <c r="F172" s="217" t="s">
        <v>2067</v>
      </c>
      <c r="G172" s="196"/>
      <c r="H172" s="196" t="s">
        <v>2128</v>
      </c>
      <c r="I172" s="196" t="s">
        <v>2063</v>
      </c>
      <c r="J172" s="196">
        <v>50</v>
      </c>
      <c r="K172" s="240"/>
    </row>
    <row r="173" spans="2:11" s="1" customFormat="1" ht="15" customHeight="1">
      <c r="B173" s="219"/>
      <c r="C173" s="196" t="s">
        <v>2069</v>
      </c>
      <c r="D173" s="196"/>
      <c r="E173" s="196"/>
      <c r="F173" s="217" t="s">
        <v>2061</v>
      </c>
      <c r="G173" s="196"/>
      <c r="H173" s="196" t="s">
        <v>2128</v>
      </c>
      <c r="I173" s="196" t="s">
        <v>2071</v>
      </c>
      <c r="J173" s="196"/>
      <c r="K173" s="240"/>
    </row>
    <row r="174" spans="2:11" s="1" customFormat="1" ht="15" customHeight="1">
      <c r="B174" s="219"/>
      <c r="C174" s="196" t="s">
        <v>2080</v>
      </c>
      <c r="D174" s="196"/>
      <c r="E174" s="196"/>
      <c r="F174" s="217" t="s">
        <v>2067</v>
      </c>
      <c r="G174" s="196"/>
      <c r="H174" s="196" t="s">
        <v>2128</v>
      </c>
      <c r="I174" s="196" t="s">
        <v>2063</v>
      </c>
      <c r="J174" s="196">
        <v>50</v>
      </c>
      <c r="K174" s="240"/>
    </row>
    <row r="175" spans="2:11" s="1" customFormat="1" ht="15" customHeight="1">
      <c r="B175" s="219"/>
      <c r="C175" s="196" t="s">
        <v>2088</v>
      </c>
      <c r="D175" s="196"/>
      <c r="E175" s="196"/>
      <c r="F175" s="217" t="s">
        <v>2067</v>
      </c>
      <c r="G175" s="196"/>
      <c r="H175" s="196" t="s">
        <v>2128</v>
      </c>
      <c r="I175" s="196" t="s">
        <v>2063</v>
      </c>
      <c r="J175" s="196">
        <v>50</v>
      </c>
      <c r="K175" s="240"/>
    </row>
    <row r="176" spans="2:11" s="1" customFormat="1" ht="15" customHeight="1">
      <c r="B176" s="219"/>
      <c r="C176" s="196" t="s">
        <v>2086</v>
      </c>
      <c r="D176" s="196"/>
      <c r="E176" s="196"/>
      <c r="F176" s="217" t="s">
        <v>2067</v>
      </c>
      <c r="G176" s="196"/>
      <c r="H176" s="196" t="s">
        <v>2128</v>
      </c>
      <c r="I176" s="196" t="s">
        <v>2063</v>
      </c>
      <c r="J176" s="196">
        <v>50</v>
      </c>
      <c r="K176" s="240"/>
    </row>
    <row r="177" spans="2:11" s="1" customFormat="1" ht="15" customHeight="1">
      <c r="B177" s="219"/>
      <c r="C177" s="196" t="s">
        <v>104</v>
      </c>
      <c r="D177" s="196"/>
      <c r="E177" s="196"/>
      <c r="F177" s="217" t="s">
        <v>2061</v>
      </c>
      <c r="G177" s="196"/>
      <c r="H177" s="196" t="s">
        <v>2129</v>
      </c>
      <c r="I177" s="196" t="s">
        <v>2130</v>
      </c>
      <c r="J177" s="196"/>
      <c r="K177" s="240"/>
    </row>
    <row r="178" spans="2:11" s="1" customFormat="1" ht="15" customHeight="1">
      <c r="B178" s="219"/>
      <c r="C178" s="196" t="s">
        <v>57</v>
      </c>
      <c r="D178" s="196"/>
      <c r="E178" s="196"/>
      <c r="F178" s="217" t="s">
        <v>2061</v>
      </c>
      <c r="G178" s="196"/>
      <c r="H178" s="196" t="s">
        <v>2131</v>
      </c>
      <c r="I178" s="196" t="s">
        <v>2132</v>
      </c>
      <c r="J178" s="196">
        <v>1</v>
      </c>
      <c r="K178" s="240"/>
    </row>
    <row r="179" spans="2:11" s="1" customFormat="1" ht="15" customHeight="1">
      <c r="B179" s="219"/>
      <c r="C179" s="196" t="s">
        <v>53</v>
      </c>
      <c r="D179" s="196"/>
      <c r="E179" s="196"/>
      <c r="F179" s="217" t="s">
        <v>2061</v>
      </c>
      <c r="G179" s="196"/>
      <c r="H179" s="196" t="s">
        <v>2133</v>
      </c>
      <c r="I179" s="196" t="s">
        <v>2063</v>
      </c>
      <c r="J179" s="196">
        <v>20</v>
      </c>
      <c r="K179" s="240"/>
    </row>
    <row r="180" spans="2:11" s="1" customFormat="1" ht="15" customHeight="1">
      <c r="B180" s="219"/>
      <c r="C180" s="196" t="s">
        <v>54</v>
      </c>
      <c r="D180" s="196"/>
      <c r="E180" s="196"/>
      <c r="F180" s="217" t="s">
        <v>2061</v>
      </c>
      <c r="G180" s="196"/>
      <c r="H180" s="196" t="s">
        <v>2134</v>
      </c>
      <c r="I180" s="196" t="s">
        <v>2063</v>
      </c>
      <c r="J180" s="196">
        <v>255</v>
      </c>
      <c r="K180" s="240"/>
    </row>
    <row r="181" spans="2:11" s="1" customFormat="1" ht="15" customHeight="1">
      <c r="B181" s="219"/>
      <c r="C181" s="196" t="s">
        <v>105</v>
      </c>
      <c r="D181" s="196"/>
      <c r="E181" s="196"/>
      <c r="F181" s="217" t="s">
        <v>2061</v>
      </c>
      <c r="G181" s="196"/>
      <c r="H181" s="196" t="s">
        <v>2025</v>
      </c>
      <c r="I181" s="196" t="s">
        <v>2063</v>
      </c>
      <c r="J181" s="196">
        <v>10</v>
      </c>
      <c r="K181" s="240"/>
    </row>
    <row r="182" spans="2:11" s="1" customFormat="1" ht="15" customHeight="1">
      <c r="B182" s="219"/>
      <c r="C182" s="196" t="s">
        <v>106</v>
      </c>
      <c r="D182" s="196"/>
      <c r="E182" s="196"/>
      <c r="F182" s="217" t="s">
        <v>2061</v>
      </c>
      <c r="G182" s="196"/>
      <c r="H182" s="196" t="s">
        <v>2135</v>
      </c>
      <c r="I182" s="196" t="s">
        <v>2096</v>
      </c>
      <c r="J182" s="196"/>
      <c r="K182" s="240"/>
    </row>
    <row r="183" spans="2:11" s="1" customFormat="1" ht="15" customHeight="1">
      <c r="B183" s="219"/>
      <c r="C183" s="196" t="s">
        <v>2136</v>
      </c>
      <c r="D183" s="196"/>
      <c r="E183" s="196"/>
      <c r="F183" s="217" t="s">
        <v>2061</v>
      </c>
      <c r="G183" s="196"/>
      <c r="H183" s="196" t="s">
        <v>2137</v>
      </c>
      <c r="I183" s="196" t="s">
        <v>2096</v>
      </c>
      <c r="J183" s="196"/>
      <c r="K183" s="240"/>
    </row>
    <row r="184" spans="2:11" s="1" customFormat="1" ht="15" customHeight="1">
      <c r="B184" s="219"/>
      <c r="C184" s="196" t="s">
        <v>2125</v>
      </c>
      <c r="D184" s="196"/>
      <c r="E184" s="196"/>
      <c r="F184" s="217" t="s">
        <v>2061</v>
      </c>
      <c r="G184" s="196"/>
      <c r="H184" s="196" t="s">
        <v>2138</v>
      </c>
      <c r="I184" s="196" t="s">
        <v>2096</v>
      </c>
      <c r="J184" s="196"/>
      <c r="K184" s="240"/>
    </row>
    <row r="185" spans="2:11" s="1" customFormat="1" ht="15" customHeight="1">
      <c r="B185" s="219"/>
      <c r="C185" s="196" t="s">
        <v>108</v>
      </c>
      <c r="D185" s="196"/>
      <c r="E185" s="196"/>
      <c r="F185" s="217" t="s">
        <v>2067</v>
      </c>
      <c r="G185" s="196"/>
      <c r="H185" s="196" t="s">
        <v>2139</v>
      </c>
      <c r="I185" s="196" t="s">
        <v>2063</v>
      </c>
      <c r="J185" s="196">
        <v>50</v>
      </c>
      <c r="K185" s="240"/>
    </row>
    <row r="186" spans="2:11" s="1" customFormat="1" ht="15" customHeight="1">
      <c r="B186" s="219"/>
      <c r="C186" s="196" t="s">
        <v>2140</v>
      </c>
      <c r="D186" s="196"/>
      <c r="E186" s="196"/>
      <c r="F186" s="217" t="s">
        <v>2067</v>
      </c>
      <c r="G186" s="196"/>
      <c r="H186" s="196" t="s">
        <v>2141</v>
      </c>
      <c r="I186" s="196" t="s">
        <v>2142</v>
      </c>
      <c r="J186" s="196"/>
      <c r="K186" s="240"/>
    </row>
    <row r="187" spans="2:11" s="1" customFormat="1" ht="15" customHeight="1">
      <c r="B187" s="219"/>
      <c r="C187" s="196" t="s">
        <v>2143</v>
      </c>
      <c r="D187" s="196"/>
      <c r="E187" s="196"/>
      <c r="F187" s="217" t="s">
        <v>2067</v>
      </c>
      <c r="G187" s="196"/>
      <c r="H187" s="196" t="s">
        <v>2144</v>
      </c>
      <c r="I187" s="196" t="s">
        <v>2142</v>
      </c>
      <c r="J187" s="196"/>
      <c r="K187" s="240"/>
    </row>
    <row r="188" spans="2:11" s="1" customFormat="1" ht="15" customHeight="1">
      <c r="B188" s="219"/>
      <c r="C188" s="196" t="s">
        <v>2145</v>
      </c>
      <c r="D188" s="196"/>
      <c r="E188" s="196"/>
      <c r="F188" s="217" t="s">
        <v>2067</v>
      </c>
      <c r="G188" s="196"/>
      <c r="H188" s="196" t="s">
        <v>2146</v>
      </c>
      <c r="I188" s="196" t="s">
        <v>2142</v>
      </c>
      <c r="J188" s="196"/>
      <c r="K188" s="240"/>
    </row>
    <row r="189" spans="2:11" s="1" customFormat="1" ht="15" customHeight="1">
      <c r="B189" s="219"/>
      <c r="C189" s="253" t="s">
        <v>2147</v>
      </c>
      <c r="D189" s="196"/>
      <c r="E189" s="196"/>
      <c r="F189" s="217" t="s">
        <v>2067</v>
      </c>
      <c r="G189" s="196"/>
      <c r="H189" s="196" t="s">
        <v>2148</v>
      </c>
      <c r="I189" s="196" t="s">
        <v>2149</v>
      </c>
      <c r="J189" s="254" t="s">
        <v>2150</v>
      </c>
      <c r="K189" s="240"/>
    </row>
    <row r="190" spans="2:11" s="1" customFormat="1" ht="15" customHeight="1">
      <c r="B190" s="219"/>
      <c r="C190" s="253" t="s">
        <v>42</v>
      </c>
      <c r="D190" s="196"/>
      <c r="E190" s="196"/>
      <c r="F190" s="217" t="s">
        <v>2061</v>
      </c>
      <c r="G190" s="196"/>
      <c r="H190" s="193" t="s">
        <v>2151</v>
      </c>
      <c r="I190" s="196" t="s">
        <v>2152</v>
      </c>
      <c r="J190" s="196"/>
      <c r="K190" s="240"/>
    </row>
    <row r="191" spans="2:11" s="1" customFormat="1" ht="15" customHeight="1">
      <c r="B191" s="219"/>
      <c r="C191" s="253" t="s">
        <v>2153</v>
      </c>
      <c r="D191" s="196"/>
      <c r="E191" s="196"/>
      <c r="F191" s="217" t="s">
        <v>2061</v>
      </c>
      <c r="G191" s="196"/>
      <c r="H191" s="196" t="s">
        <v>2154</v>
      </c>
      <c r="I191" s="196" t="s">
        <v>2096</v>
      </c>
      <c r="J191" s="196"/>
      <c r="K191" s="240"/>
    </row>
    <row r="192" spans="2:11" s="1" customFormat="1" ht="15" customHeight="1">
      <c r="B192" s="219"/>
      <c r="C192" s="253" t="s">
        <v>2155</v>
      </c>
      <c r="D192" s="196"/>
      <c r="E192" s="196"/>
      <c r="F192" s="217" t="s">
        <v>2061</v>
      </c>
      <c r="G192" s="196"/>
      <c r="H192" s="196" t="s">
        <v>2156</v>
      </c>
      <c r="I192" s="196" t="s">
        <v>2096</v>
      </c>
      <c r="J192" s="196"/>
      <c r="K192" s="240"/>
    </row>
    <row r="193" spans="2:11" s="1" customFormat="1" ht="15" customHeight="1">
      <c r="B193" s="219"/>
      <c r="C193" s="253" t="s">
        <v>2157</v>
      </c>
      <c r="D193" s="196"/>
      <c r="E193" s="196"/>
      <c r="F193" s="217" t="s">
        <v>2067</v>
      </c>
      <c r="G193" s="196"/>
      <c r="H193" s="196" t="s">
        <v>2158</v>
      </c>
      <c r="I193" s="196" t="s">
        <v>2096</v>
      </c>
      <c r="J193" s="196"/>
      <c r="K193" s="240"/>
    </row>
    <row r="194" spans="2:11" s="1" customFormat="1" ht="15" customHeight="1">
      <c r="B194" s="246"/>
      <c r="C194" s="255"/>
      <c r="D194" s="226"/>
      <c r="E194" s="226"/>
      <c r="F194" s="226"/>
      <c r="G194" s="226"/>
      <c r="H194" s="226"/>
      <c r="I194" s="226"/>
      <c r="J194" s="226"/>
      <c r="K194" s="247"/>
    </row>
    <row r="195" spans="2:11" s="1" customFormat="1" ht="18.75" customHeight="1">
      <c r="B195" s="228"/>
      <c r="C195" s="238"/>
      <c r="D195" s="238"/>
      <c r="E195" s="238"/>
      <c r="F195" s="248"/>
      <c r="G195" s="238"/>
      <c r="H195" s="238"/>
      <c r="I195" s="238"/>
      <c r="J195" s="238"/>
      <c r="K195" s="228"/>
    </row>
    <row r="196" spans="2:11" s="1" customFormat="1" ht="18.75" customHeight="1">
      <c r="B196" s="228"/>
      <c r="C196" s="238"/>
      <c r="D196" s="238"/>
      <c r="E196" s="238"/>
      <c r="F196" s="248"/>
      <c r="G196" s="238"/>
      <c r="H196" s="238"/>
      <c r="I196" s="238"/>
      <c r="J196" s="238"/>
      <c r="K196" s="228"/>
    </row>
    <row r="197" spans="2:11" s="1" customFormat="1" ht="18.75" customHeight="1">
      <c r="B197" s="203"/>
      <c r="C197" s="203"/>
      <c r="D197" s="203"/>
      <c r="E197" s="203"/>
      <c r="F197" s="203"/>
      <c r="G197" s="203"/>
      <c r="H197" s="203"/>
      <c r="I197" s="203"/>
      <c r="J197" s="203"/>
      <c r="K197" s="203"/>
    </row>
    <row r="198" spans="2:11" s="1" customFormat="1" ht="13.5">
      <c r="B198" s="184"/>
      <c r="C198" s="185"/>
      <c r="D198" s="185"/>
      <c r="E198" s="185"/>
      <c r="F198" s="185"/>
      <c r="G198" s="185"/>
      <c r="H198" s="185"/>
      <c r="I198" s="185"/>
      <c r="J198" s="185"/>
      <c r="K198" s="186"/>
    </row>
    <row r="199" spans="2:11" s="1" customFormat="1" ht="21">
      <c r="B199" s="188"/>
      <c r="C199" s="307" t="s">
        <v>2159</v>
      </c>
      <c r="D199" s="307"/>
      <c r="E199" s="307"/>
      <c r="F199" s="307"/>
      <c r="G199" s="307"/>
      <c r="H199" s="307"/>
      <c r="I199" s="307"/>
      <c r="J199" s="307"/>
      <c r="K199" s="189"/>
    </row>
    <row r="200" spans="2:11" s="1" customFormat="1" ht="25.5" customHeight="1">
      <c r="B200" s="188"/>
      <c r="C200" s="256" t="s">
        <v>2160</v>
      </c>
      <c r="D200" s="256"/>
      <c r="E200" s="256"/>
      <c r="F200" s="256" t="s">
        <v>2161</v>
      </c>
      <c r="G200" s="257"/>
      <c r="H200" s="313" t="s">
        <v>2162</v>
      </c>
      <c r="I200" s="313"/>
      <c r="J200" s="313"/>
      <c r="K200" s="189"/>
    </row>
    <row r="201" spans="2:11" s="1" customFormat="1" ht="5.25" customHeight="1">
      <c r="B201" s="219"/>
      <c r="C201" s="214"/>
      <c r="D201" s="214"/>
      <c r="E201" s="214"/>
      <c r="F201" s="214"/>
      <c r="G201" s="238"/>
      <c r="H201" s="214"/>
      <c r="I201" s="214"/>
      <c r="J201" s="214"/>
      <c r="K201" s="240"/>
    </row>
    <row r="202" spans="2:11" s="1" customFormat="1" ht="15" customHeight="1">
      <c r="B202" s="219"/>
      <c r="C202" s="196" t="s">
        <v>2152</v>
      </c>
      <c r="D202" s="196"/>
      <c r="E202" s="196"/>
      <c r="F202" s="217" t="s">
        <v>43</v>
      </c>
      <c r="G202" s="196"/>
      <c r="H202" s="312" t="s">
        <v>2163</v>
      </c>
      <c r="I202" s="312"/>
      <c r="J202" s="312"/>
      <c r="K202" s="240"/>
    </row>
    <row r="203" spans="2:11" s="1" customFormat="1" ht="15" customHeight="1">
      <c r="B203" s="219"/>
      <c r="C203" s="196"/>
      <c r="D203" s="196"/>
      <c r="E203" s="196"/>
      <c r="F203" s="217" t="s">
        <v>44</v>
      </c>
      <c r="G203" s="196"/>
      <c r="H203" s="312" t="s">
        <v>2164</v>
      </c>
      <c r="I203" s="312"/>
      <c r="J203" s="312"/>
      <c r="K203" s="240"/>
    </row>
    <row r="204" spans="2:11" s="1" customFormat="1" ht="15" customHeight="1">
      <c r="B204" s="219"/>
      <c r="C204" s="196"/>
      <c r="D204" s="196"/>
      <c r="E204" s="196"/>
      <c r="F204" s="217" t="s">
        <v>47</v>
      </c>
      <c r="G204" s="196"/>
      <c r="H204" s="312" t="s">
        <v>2165</v>
      </c>
      <c r="I204" s="312"/>
      <c r="J204" s="312"/>
      <c r="K204" s="240"/>
    </row>
    <row r="205" spans="2:11" s="1" customFormat="1" ht="15" customHeight="1">
      <c r="B205" s="219"/>
      <c r="C205" s="196"/>
      <c r="D205" s="196"/>
      <c r="E205" s="196"/>
      <c r="F205" s="217" t="s">
        <v>45</v>
      </c>
      <c r="G205" s="196"/>
      <c r="H205" s="312" t="s">
        <v>2166</v>
      </c>
      <c r="I205" s="312"/>
      <c r="J205" s="312"/>
      <c r="K205" s="240"/>
    </row>
    <row r="206" spans="2:11" s="1" customFormat="1" ht="15" customHeight="1">
      <c r="B206" s="219"/>
      <c r="C206" s="196"/>
      <c r="D206" s="196"/>
      <c r="E206" s="196"/>
      <c r="F206" s="217" t="s">
        <v>46</v>
      </c>
      <c r="G206" s="196"/>
      <c r="H206" s="312" t="s">
        <v>2167</v>
      </c>
      <c r="I206" s="312"/>
      <c r="J206" s="312"/>
      <c r="K206" s="240"/>
    </row>
    <row r="207" spans="2:11" s="1" customFormat="1" ht="15" customHeight="1">
      <c r="B207" s="219"/>
      <c r="C207" s="196"/>
      <c r="D207" s="196"/>
      <c r="E207" s="196"/>
      <c r="F207" s="217"/>
      <c r="G207" s="196"/>
      <c r="H207" s="196"/>
      <c r="I207" s="196"/>
      <c r="J207" s="196"/>
      <c r="K207" s="240"/>
    </row>
    <row r="208" spans="2:11" s="1" customFormat="1" ht="15" customHeight="1">
      <c r="B208" s="219"/>
      <c r="C208" s="196" t="s">
        <v>2108</v>
      </c>
      <c r="D208" s="196"/>
      <c r="E208" s="196"/>
      <c r="F208" s="217" t="s">
        <v>76</v>
      </c>
      <c r="G208" s="196"/>
      <c r="H208" s="312" t="s">
        <v>2168</v>
      </c>
      <c r="I208" s="312"/>
      <c r="J208" s="312"/>
      <c r="K208" s="240"/>
    </row>
    <row r="209" spans="2:11" s="1" customFormat="1" ht="15" customHeight="1">
      <c r="B209" s="219"/>
      <c r="C209" s="196"/>
      <c r="D209" s="196"/>
      <c r="E209" s="196"/>
      <c r="F209" s="217" t="s">
        <v>2003</v>
      </c>
      <c r="G209" s="196"/>
      <c r="H209" s="312" t="s">
        <v>2004</v>
      </c>
      <c r="I209" s="312"/>
      <c r="J209" s="312"/>
      <c r="K209" s="240"/>
    </row>
    <row r="210" spans="2:11" s="1" customFormat="1" ht="15" customHeight="1">
      <c r="B210" s="219"/>
      <c r="C210" s="196"/>
      <c r="D210" s="196"/>
      <c r="E210" s="196"/>
      <c r="F210" s="217" t="s">
        <v>2001</v>
      </c>
      <c r="G210" s="196"/>
      <c r="H210" s="312" t="s">
        <v>2169</v>
      </c>
      <c r="I210" s="312"/>
      <c r="J210" s="312"/>
      <c r="K210" s="240"/>
    </row>
    <row r="211" spans="2:11" s="1" customFormat="1" ht="15" customHeight="1">
      <c r="B211" s="258"/>
      <c r="C211" s="196"/>
      <c r="D211" s="196"/>
      <c r="E211" s="196"/>
      <c r="F211" s="217" t="s">
        <v>2005</v>
      </c>
      <c r="G211" s="253"/>
      <c r="H211" s="311" t="s">
        <v>2006</v>
      </c>
      <c r="I211" s="311"/>
      <c r="J211" s="311"/>
      <c r="K211" s="259"/>
    </row>
    <row r="212" spans="2:11" s="1" customFormat="1" ht="15" customHeight="1">
      <c r="B212" s="258"/>
      <c r="C212" s="196"/>
      <c r="D212" s="196"/>
      <c r="E212" s="196"/>
      <c r="F212" s="217" t="s">
        <v>2007</v>
      </c>
      <c r="G212" s="253"/>
      <c r="H212" s="311" t="s">
        <v>2170</v>
      </c>
      <c r="I212" s="311"/>
      <c r="J212" s="311"/>
      <c r="K212" s="259"/>
    </row>
    <row r="213" spans="2:11" s="1" customFormat="1" ht="15" customHeight="1">
      <c r="B213" s="258"/>
      <c r="C213" s="196"/>
      <c r="D213" s="196"/>
      <c r="E213" s="196"/>
      <c r="F213" s="217"/>
      <c r="G213" s="253"/>
      <c r="H213" s="244"/>
      <c r="I213" s="244"/>
      <c r="J213" s="244"/>
      <c r="K213" s="259"/>
    </row>
    <row r="214" spans="2:11" s="1" customFormat="1" ht="15" customHeight="1">
      <c r="B214" s="258"/>
      <c r="C214" s="196" t="s">
        <v>2132</v>
      </c>
      <c r="D214" s="196"/>
      <c r="E214" s="196"/>
      <c r="F214" s="217">
        <v>1</v>
      </c>
      <c r="G214" s="253"/>
      <c r="H214" s="311" t="s">
        <v>2171</v>
      </c>
      <c r="I214" s="311"/>
      <c r="J214" s="311"/>
      <c r="K214" s="259"/>
    </row>
    <row r="215" spans="2:11" s="1" customFormat="1" ht="15" customHeight="1">
      <c r="B215" s="258"/>
      <c r="C215" s="196"/>
      <c r="D215" s="196"/>
      <c r="E215" s="196"/>
      <c r="F215" s="217">
        <v>2</v>
      </c>
      <c r="G215" s="253"/>
      <c r="H215" s="311" t="s">
        <v>2172</v>
      </c>
      <c r="I215" s="311"/>
      <c r="J215" s="311"/>
      <c r="K215" s="259"/>
    </row>
    <row r="216" spans="2:11" s="1" customFormat="1" ht="15" customHeight="1">
      <c r="B216" s="258"/>
      <c r="C216" s="196"/>
      <c r="D216" s="196"/>
      <c r="E216" s="196"/>
      <c r="F216" s="217">
        <v>3</v>
      </c>
      <c r="G216" s="253"/>
      <c r="H216" s="311" t="s">
        <v>2173</v>
      </c>
      <c r="I216" s="311"/>
      <c r="J216" s="311"/>
      <c r="K216" s="259"/>
    </row>
    <row r="217" spans="2:11" s="1" customFormat="1" ht="15" customHeight="1">
      <c r="B217" s="258"/>
      <c r="C217" s="196"/>
      <c r="D217" s="196"/>
      <c r="E217" s="196"/>
      <c r="F217" s="217">
        <v>4</v>
      </c>
      <c r="G217" s="253"/>
      <c r="H217" s="311" t="s">
        <v>2174</v>
      </c>
      <c r="I217" s="311"/>
      <c r="J217" s="311"/>
      <c r="K217" s="259"/>
    </row>
    <row r="218" spans="2:11" s="1" customFormat="1" ht="12.75" customHeight="1">
      <c r="B218" s="260"/>
      <c r="C218" s="261"/>
      <c r="D218" s="261"/>
      <c r="E218" s="261"/>
      <c r="F218" s="261"/>
      <c r="G218" s="261"/>
      <c r="H218" s="261"/>
      <c r="I218" s="261"/>
      <c r="J218" s="261"/>
      <c r="K218" s="262"/>
    </row>
  </sheetData>
  <sheetProtection formatCells="0" formatColumns="0" formatRows="0" insertColumns="0" insertRows="0" insertHyperlinks="0" deleteColumns="0" deleteRows="0" sort="0" autoFilter="0" pivotTables="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s>
  <pageMargins left="0.59027779999999996" right="0.59027779999999996" top="0.59027779999999996" bottom="0.59027779999999996" header="0" footer="0"/>
  <pageSetup paperSize="9" scale="77"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15</vt:i4>
      </vt:variant>
    </vt:vector>
  </HeadingPairs>
  <TitlesOfParts>
    <vt:vector size="23" baseType="lpstr">
      <vt:lpstr>Rekapitulace stavby</vt:lpstr>
      <vt:lpstr>220120 - Revitalizace byt...</vt:lpstr>
      <vt:lpstr>D.1.1 - Architektonicko -...</vt:lpstr>
      <vt:lpstr>D.1.4.1 - Vytápění </vt:lpstr>
      <vt:lpstr>D.1.4.2 - Zdravotechnické...</vt:lpstr>
      <vt:lpstr>D.1.4.3 - Plynoinstalace </vt:lpstr>
      <vt:lpstr>D.1.4.5 - Silnoproudá ele...</vt:lpstr>
      <vt:lpstr>Pokyny pro vyplnění</vt:lpstr>
      <vt:lpstr>'220120 - Revitalizace byt...'!Oblast_tisku</vt:lpstr>
      <vt:lpstr>'D.1.1 - Architektonicko -...'!Oblast_tisku</vt:lpstr>
      <vt:lpstr>'D.1.4.1 - Vytápění '!Oblast_tisku</vt:lpstr>
      <vt:lpstr>'D.1.4.2 - Zdravotechnické...'!Oblast_tisku</vt:lpstr>
      <vt:lpstr>'D.1.4.3 - Plynoinstalace '!Oblast_tisku</vt:lpstr>
      <vt:lpstr>'D.1.4.5 - Silnoproudá ele...'!Oblast_tisku</vt:lpstr>
      <vt:lpstr>'Pokyny pro vyplnění'!Oblast_tisku</vt:lpstr>
      <vt:lpstr>'Rekapitulace stavby'!Oblast_tisku</vt:lpstr>
      <vt:lpstr>'220120 - Revitalizace byt...'!Print_Titles</vt:lpstr>
      <vt:lpstr>'D.1.1 - Architektonicko -...'!Print_Titles</vt:lpstr>
      <vt:lpstr>'D.1.4.1 - Vytápění '!Print_Titles</vt:lpstr>
      <vt:lpstr>'D.1.4.2 - Zdravotechnické...'!Print_Titles</vt:lpstr>
      <vt:lpstr>'D.1.4.3 - Plynoinstalace '!Print_Titles</vt:lpstr>
      <vt:lpstr>'D.1.4.5 - Silnoproudá ele...'!Print_Titles</vt:lpstr>
      <vt:lpstr>'Rekapitulace stavby'!Print_Titles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LENKA\lenka</dc:creator>
  <cp:lastModifiedBy>Daniela Koričanská</cp:lastModifiedBy>
  <cp:revision>1</cp:revision>
  <dcterms:created xsi:type="dcterms:W3CDTF">2023-12-05T09:06:43Z</dcterms:created>
  <dcterms:modified xsi:type="dcterms:W3CDTF">2023-12-12T08:35:07Z</dcterms:modified>
</cp:coreProperties>
</file>